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Moji dokumenti\Obcina Ajdovscina\Gasilski center Ajdovscina\Novelacija projektantske ocene vrednosti\Ocena vrednosti\Popisi del za razpis\"/>
    </mc:Choice>
  </mc:AlternateContent>
  <xr:revisionPtr revIDLastSave="0" documentId="8_{6F2CE48B-153D-40A2-9EA9-0097C6A068F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REKAPITULACIJA GOI DELA" sheetId="25" r:id="rId1"/>
    <sheet name="HPR_SD_stara verzija" sheetId="14" state="hidden" r:id="rId2"/>
  </sheets>
  <externalReferences>
    <externalReference r:id="rId3"/>
    <externalReference r:id="rId4"/>
  </externalReferences>
  <definedNames>
    <definedName name="datum" localSheetId="0">#REF!</definedName>
    <definedName name="datum">#REF!</definedName>
    <definedName name="DDV">#REF!</definedName>
    <definedName name="DEL">#REF!</definedName>
    <definedName name="DF">#REF!</definedName>
    <definedName name="DobMont">#REF!</definedName>
    <definedName name="el">#REF!</definedName>
    <definedName name="FakStro">#REF!</definedName>
    <definedName name="FaktStro">[1]osnova!$B$14</definedName>
    <definedName name="FR">#REF!</definedName>
    <definedName name="FRD">#REF!</definedName>
    <definedName name="investicija" localSheetId="0">#REF!</definedName>
    <definedName name="investicija">#REF!</definedName>
    <definedName name="OBJEKT">#REF!</definedName>
    <definedName name="OZN">#REF!</definedName>
    <definedName name="_xlnm.Print_Area" localSheetId="0">'REKAPITULACIJA GOI DELA'!$A$1:$F$28</definedName>
    <definedName name="Reviz" localSheetId="0">#REF!</definedName>
    <definedName name="Reviz">#REF!</definedName>
    <definedName name="stmape" localSheetId="0">#REF!</definedName>
    <definedName name="stmape">#REF!</definedName>
    <definedName name="stnac" localSheetId="0">#REF!</definedName>
    <definedName name="stnac">#REF!</definedName>
    <definedName name="stpro" localSheetId="0">#REF!</definedName>
    <definedName name="stpro">#REF!</definedName>
    <definedName name="swd">[2]OSNOVA!$B$37</definedName>
    <definedName name="TecEURO">[1]osnova!$B$12</definedName>
    <definedName name="_xlnm.Print_Titles" localSheetId="1">'HPR_SD_stara verzija'!$5:$6</definedName>
    <definedName name="tocka" localSheetId="0">#REF!</definedName>
    <definedName name="tocka">#REF!</definedName>
    <definedName name="Vodovod">#REF!</definedName>
    <definedName name="ž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7" i="14" l="1"/>
  <c r="F8" i="14"/>
  <c r="G8" i="14" s="1"/>
  <c r="F9" i="14"/>
  <c r="G9" i="14" s="1"/>
  <c r="A11" i="14"/>
  <c r="F12" i="14"/>
  <c r="G12" i="14" s="1"/>
  <c r="F13" i="14"/>
  <c r="G13" i="14"/>
  <c r="F18" i="14"/>
  <c r="G18" i="14" s="1"/>
  <c r="F19" i="14"/>
  <c r="G19" i="14"/>
  <c r="F20" i="14"/>
  <c r="G20" i="14" s="1"/>
  <c r="F21" i="14"/>
  <c r="G21" i="14" s="1"/>
  <c r="F25" i="14"/>
  <c r="G25" i="14" s="1"/>
  <c r="F28" i="14"/>
  <c r="G28" i="14" s="1"/>
  <c r="F29" i="14"/>
  <c r="G29" i="14" s="1"/>
  <c r="F32" i="14"/>
  <c r="G32" i="14" s="1"/>
  <c r="F33" i="14"/>
  <c r="G33" i="14" s="1"/>
  <c r="F36" i="14"/>
  <c r="G36" i="14" s="1"/>
  <c r="F37" i="14"/>
  <c r="G37" i="14" s="1"/>
  <c r="F40" i="14"/>
  <c r="G40" i="14" s="1"/>
  <c r="F41" i="14"/>
  <c r="G41" i="14" s="1"/>
  <c r="F44" i="14"/>
  <c r="G44" i="14" s="1"/>
  <c r="F47" i="14"/>
  <c r="G47" i="14" s="1"/>
  <c r="F48" i="14"/>
  <c r="G48" i="14"/>
  <c r="F51" i="14"/>
  <c r="G51" i="14" s="1"/>
  <c r="F54" i="14"/>
  <c r="G54" i="14"/>
  <c r="F55" i="14"/>
  <c r="G55" i="14" s="1"/>
  <c r="F58" i="14"/>
  <c r="G58" i="14" s="1"/>
  <c r="F59" i="14"/>
  <c r="G59" i="14" s="1"/>
  <c r="F60" i="14"/>
  <c r="G60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72" i="14"/>
  <c r="G72" i="14" s="1"/>
  <c r="F73" i="14"/>
  <c r="G73" i="14" s="1"/>
  <c r="F74" i="14"/>
  <c r="G74" i="14"/>
  <c r="F77" i="14"/>
  <c r="G77" i="14" s="1"/>
  <c r="F78" i="14"/>
  <c r="G78" i="14"/>
  <c r="F79" i="14"/>
  <c r="G79" i="14" s="1"/>
  <c r="F82" i="14"/>
  <c r="G82" i="14" s="1"/>
  <c r="F85" i="14"/>
  <c r="G85" i="14" s="1"/>
  <c r="F86" i="14"/>
  <c r="G86" i="14" s="1"/>
  <c r="F89" i="14"/>
  <c r="G89" i="14" s="1"/>
  <c r="F90" i="14"/>
  <c r="G90" i="14" s="1"/>
  <c r="F93" i="14"/>
  <c r="G93" i="14" s="1"/>
  <c r="F94" i="14"/>
  <c r="G94" i="14" s="1"/>
  <c r="F98" i="14"/>
  <c r="G98" i="14" s="1"/>
  <c r="F101" i="14"/>
  <c r="G101" i="14" s="1"/>
  <c r="F104" i="14"/>
  <c r="G104" i="14" s="1"/>
  <c r="F105" i="14"/>
  <c r="G105" i="14" s="1"/>
  <c r="F106" i="14"/>
  <c r="G106" i="14" s="1"/>
  <c r="F109" i="14"/>
  <c r="G109" i="14" s="1"/>
  <c r="F110" i="14"/>
  <c r="G110" i="14" s="1"/>
  <c r="F111" i="14"/>
  <c r="G111" i="14" s="1"/>
  <c r="F114" i="14"/>
  <c r="G114" i="14" s="1"/>
  <c r="F117" i="14"/>
  <c r="G117" i="14" s="1"/>
  <c r="F118" i="14"/>
  <c r="G118" i="14" s="1"/>
  <c r="F121" i="14"/>
  <c r="G121" i="14" s="1"/>
  <c r="F122" i="14"/>
  <c r="G122" i="14" s="1"/>
  <c r="F125" i="14"/>
  <c r="G125" i="14" s="1"/>
  <c r="F128" i="14"/>
  <c r="G128" i="14" s="1"/>
  <c r="F131" i="14"/>
  <c r="G131" i="14" s="1"/>
  <c r="F134" i="14"/>
  <c r="G134" i="14" s="1"/>
  <c r="A15" i="14" l="1"/>
  <c r="G142" i="14"/>
  <c r="G140" i="14"/>
  <c r="G137" i="14"/>
  <c r="A23" i="14" l="1"/>
  <c r="A27" i="14" s="1"/>
  <c r="A31" i="14" l="1"/>
  <c r="A35" i="14" s="1"/>
  <c r="A39" i="14" l="1"/>
  <c r="A43" i="14"/>
  <c r="A46" i="14" s="1"/>
  <c r="A50" i="14" l="1"/>
  <c r="A53" i="14" l="1"/>
  <c r="A57" i="14" s="1"/>
  <c r="A62" i="14" l="1"/>
  <c r="A71" i="14" s="1"/>
  <c r="A76" i="14" s="1"/>
  <c r="A81" i="14" s="1"/>
  <c r="A84" i="14" s="1"/>
  <c r="A88" i="14" s="1"/>
  <c r="A92" i="14" s="1"/>
  <c r="A96" i="14" s="1"/>
  <c r="A100" i="14" s="1"/>
  <c r="A103" i="14" s="1"/>
  <c r="A108" i="14" s="1"/>
  <c r="A113" i="14" s="1"/>
  <c r="A116" i="14" s="1"/>
  <c r="A120" i="14" s="1"/>
  <c r="A124" i="14" s="1"/>
  <c r="A127" i="14" s="1"/>
  <c r="A130" i="14" s="1"/>
  <c r="A133" i="14" s="1"/>
  <c r="A136" i="14" s="1"/>
  <c r="A139" i="14" s="1"/>
  <c r="F19" i="25" l="1"/>
  <c r="F22" i="25" s="1"/>
  <c r="F24" i="25" l="1"/>
  <c r="F27" i="25" s="1"/>
</calcChain>
</file>

<file path=xl/sharedStrings.xml><?xml version="1.0" encoding="utf-8"?>
<sst xmlns="http://schemas.openxmlformats.org/spreadsheetml/2006/main" count="187" uniqueCount="105">
  <si>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</si>
  <si>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</si>
  <si>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</si>
  <si>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</si>
  <si>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</si>
  <si>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</si>
  <si>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</si>
  <si>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</si>
  <si>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</si>
  <si>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</si>
  <si>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</si>
  <si>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t xml:space="preserve">                       SIT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</si>
  <si>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</si>
  <si>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</si>
  <si>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</si>
  <si>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</si>
  <si>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</si>
  <si>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</si>
  <si>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</si>
  <si>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</si>
  <si>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</si>
  <si>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</si>
  <si>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</si>
  <si>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</si>
  <si>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</si>
  <si>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</si>
  <si>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</si>
  <si>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</si>
  <si>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</si>
  <si>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</si>
  <si>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</si>
  <si>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</si>
  <si>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</si>
  <si>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</si>
  <si>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POPIS MATERIALA IN DEL S PREDRAČUNOM </t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</si>
  <si>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</si>
  <si>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</si>
  <si>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</si>
  <si>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</si>
  <si>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</si>
  <si>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</si>
  <si>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</si>
  <si>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</si>
  <si>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</si>
  <si>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</si>
  <si>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</si>
  <si>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</si>
  <si>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</si>
  <si>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</si>
  <si>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</si>
  <si>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</si>
  <si>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</si>
  <si>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</si>
  <si>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</si>
  <si>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</si>
  <si>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</si>
  <si>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</si>
  <si>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</si>
  <si>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</si>
  <si>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</si>
  <si>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</si>
  <si>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</si>
  <si>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</si>
  <si>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</si>
  <si>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</si>
  <si>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</si>
  <si>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</si>
  <si>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</si>
  <si>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</si>
  <si>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</si>
  <si>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</si>
  <si>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</si>
  <si>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</si>
  <si>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</si>
  <si>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</si>
  <si>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</si>
  <si>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>DDV:</t>
  </si>
  <si>
    <t>Vrednosti so v EUR!</t>
  </si>
  <si>
    <t>GRADBENA DELA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</si>
  <si>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</si>
  <si>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t>OBRTNIŠKA DELA</t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</si>
  <si>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</si>
  <si>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</si>
  <si>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</si>
  <si>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</si>
  <si>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</si>
  <si>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DN 50    (izvedba C)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</si>
  <si>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</si>
  <si>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</si>
  <si>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</si>
  <si>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</si>
  <si>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</si>
  <si>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</si>
  <si>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</si>
  <si>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</si>
  <si>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</si>
  <si>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</si>
  <si>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t>SKUPNA REKAPITULACIJA</t>
  </si>
  <si>
    <t>SKUPAJ BREZ DDV:</t>
  </si>
  <si>
    <t>SKUPAJ Z DDV:</t>
  </si>
  <si>
    <t>STROJNE INŠTALACIJE</t>
  </si>
  <si>
    <t>GASILSKI CENTER AJDOVŠČINA</t>
  </si>
  <si>
    <t>ZUNANJA UREDITEV</t>
  </si>
  <si>
    <t>NEPREDVIDENA DELA - 7%</t>
  </si>
  <si>
    <t>ELEKTRO INŠTALACIJE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</si>
</sst>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_-* #,##0.00&quot; SIT&quot;_-;\-* #,##0.00&quot; SIT&quot;_-;_-* \-??&quot; SIT&quot;_-;_-@_-"/>
  </numFmts>
  <fonts count="40"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 CE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SL Dutch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b/>
      <i/>
      <sz val="10"/>
      <name val="Arial CE"/>
      <family val="2"/>
      <charset val="238"/>
    </font>
    <font>
      <b/>
      <i/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i/>
      <sz val="10"/>
      <color indexed="48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i/>
      <sz val="10"/>
      <color indexed="9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0" fillId="0" borderId="0"/>
    <xf numFmtId="0" fontId="29" fillId="0" borderId="0" applyNumberFormat="0" applyFont="0" applyFill="0" applyBorder="0" applyAlignment="0" applyProtection="0">
      <alignment vertical="top"/>
    </xf>
    <xf numFmtId="0" fontId="22" fillId="0" borderId="0"/>
    <xf numFmtId="0" fontId="28" fillId="0" borderId="0"/>
    <xf numFmtId="1" fontId="27" fillId="0" borderId="0"/>
    <xf numFmtId="0" fontId="1" fillId="0" borderId="0"/>
    <xf numFmtId="0" fontId="1" fillId="0" borderId="0"/>
    <xf numFmtId="9" fontId="21" fillId="0" borderId="0" applyFill="0" applyBorder="0" applyAlignment="0" applyProtection="0"/>
    <xf numFmtId="165" fontId="21" fillId="0" borderId="0" applyFill="0" applyBorder="0" applyAlignment="0" applyProtection="0"/>
    <xf numFmtId="0" fontId="33" fillId="0" borderId="0">
      <alignment wrapText="1"/>
    </xf>
    <xf numFmtId="0" fontId="22" fillId="0" borderId="0">
      <alignment wrapText="1"/>
    </xf>
    <xf numFmtId="0" fontId="34" fillId="0" borderId="0"/>
  </cellStyleXfs>
  <cellXfs count="142">
    <xf numFmtId="0" fontId="0" fillId="0" borderId="0" xfId="0"/>
    <xf numFmtId="0" fontId="2" fillId="0" borderId="0" xfId="0" applyFont="1" applyFill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0" applyFont="1"/>
    <xf numFmtId="4" fontId="2" fillId="0" borderId="0" xfId="0" applyNumberFormat="1" applyFont="1" applyProtection="1">
      <protection locked="0"/>
    </xf>
    <xf numFmtId="4" fontId="2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 applyProtection="1"/>
    <xf numFmtId="0" fontId="9" fillId="0" borderId="0" xfId="0" applyFont="1" applyAlignment="1"/>
    <xf numFmtId="0" fontId="10" fillId="0" borderId="0" xfId="0" applyFont="1" applyAlignment="1">
      <alignment horizontal="center"/>
    </xf>
    <xf numFmtId="4" fontId="9" fillId="0" borderId="0" xfId="0" applyNumberFormat="1" applyFont="1" applyAlignment="1" applyProtection="1"/>
    <xf numFmtId="4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Protection="1"/>
    <xf numFmtId="0" fontId="3" fillId="0" borderId="0" xfId="0" applyFont="1"/>
    <xf numFmtId="4" fontId="3" fillId="0" borderId="0" xfId="0" applyNumberFormat="1" applyFont="1" applyProtection="1"/>
    <xf numFmtId="4" fontId="3" fillId="0" borderId="0" xfId="0" applyNumberFormat="1" applyFo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  <xf numFmtId="4" fontId="12" fillId="0" borderId="1" xfId="0" applyNumberFormat="1" applyFont="1" applyBorder="1" applyAlignment="1" applyProtection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Protection="1">
      <protection locked="0"/>
    </xf>
    <xf numFmtId="0" fontId="13" fillId="0" borderId="0" xfId="0" applyFont="1" applyBorder="1"/>
    <xf numFmtId="164" fontId="3" fillId="0" borderId="0" xfId="0" applyNumberFormat="1" applyFont="1"/>
    <xf numFmtId="4" fontId="13" fillId="0" borderId="0" xfId="0" applyNumberFormat="1" applyFont="1" applyBorder="1" applyAlignment="1" applyProtection="1">
      <alignment horizontal="center"/>
      <protection locked="0"/>
    </xf>
    <xf numFmtId="4" fontId="1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5" fillId="0" borderId="0" xfId="7" applyFont="1" applyAlignment="1">
      <alignment horizontal="left" vertical="top" wrapText="1"/>
    </xf>
    <xf numFmtId="0" fontId="3" fillId="0" borderId="0" xfId="0" applyFont="1" applyProtection="1">
      <protection locked="0"/>
    </xf>
    <xf numFmtId="4" fontId="3" fillId="0" borderId="0" xfId="0" applyNumberFormat="1" applyFont="1" applyProtection="1">
      <protection locked="0"/>
    </xf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right"/>
      <protection locked="0"/>
    </xf>
    <xf numFmtId="164" fontId="2" fillId="0" borderId="0" xfId="0" applyNumberFormat="1" applyFont="1"/>
    <xf numFmtId="4" fontId="3" fillId="0" borderId="0" xfId="9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Alignment="1">
      <alignment horizontal="right"/>
    </xf>
    <xf numFmtId="0" fontId="2" fillId="0" borderId="0" xfId="7" applyFont="1" applyAlignment="1">
      <alignment horizontal="left" vertical="top" wrapText="1"/>
    </xf>
    <xf numFmtId="0" fontId="16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164" fontId="5" fillId="0" borderId="0" xfId="0" applyNumberFormat="1" applyFont="1"/>
    <xf numFmtId="0" fontId="15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 applyProtection="1">
      <alignment horizontal="right"/>
      <protection locked="0"/>
    </xf>
    <xf numFmtId="0" fontId="2" fillId="0" borderId="0" xfId="6" applyFont="1" applyAlignment="1" applyProtection="1">
      <alignment horizontal="right"/>
      <protection locked="0"/>
    </xf>
    <xf numFmtId="0" fontId="2" fillId="0" borderId="0" xfId="6" applyFont="1"/>
    <xf numFmtId="4" fontId="2" fillId="0" borderId="0" xfId="6" applyNumberFormat="1" applyFont="1"/>
    <xf numFmtId="0" fontId="2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/>
    <xf numFmtId="4" fontId="19" fillId="0" borderId="0" xfId="0" applyNumberFormat="1" applyFont="1"/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 applyProtection="1">
      <protection locked="0"/>
    </xf>
    <xf numFmtId="4" fontId="2" fillId="0" borderId="0" xfId="0" applyNumberFormat="1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4" fontId="2" fillId="0" borderId="0" xfId="0" applyNumberFormat="1" applyFont="1" applyFill="1" applyAlignment="1" applyProtection="1">
      <alignment horizontal="right"/>
      <protection locked="0"/>
    </xf>
    <xf numFmtId="4" fontId="2" fillId="0" borderId="0" xfId="0" applyNumberFormat="1" applyFont="1" applyFill="1" applyAlignment="1">
      <alignment horizontal="right"/>
    </xf>
    <xf numFmtId="0" fontId="15" fillId="0" borderId="0" xfId="7" applyFont="1" applyAlignment="1">
      <alignment horizontal="justify" vertical="top" wrapText="1"/>
    </xf>
    <xf numFmtId="9" fontId="2" fillId="0" borderId="0" xfId="0" applyNumberFormat="1" applyFont="1"/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3" fillId="0" borderId="2" xfId="0" applyFont="1" applyBorder="1" applyProtection="1">
      <protection locked="0"/>
    </xf>
    <xf numFmtId="0" fontId="3" fillId="0" borderId="2" xfId="0" applyFont="1" applyBorder="1"/>
    <xf numFmtId="4" fontId="20" fillId="0" borderId="2" xfId="0" applyNumberFormat="1" applyFont="1" applyBorder="1" applyAlignment="1" applyProtection="1">
      <alignment horizontal="right"/>
      <protection locked="0"/>
    </xf>
    <xf numFmtId="4" fontId="20" fillId="0" borderId="2" xfId="0" applyNumberFormat="1" applyFont="1" applyBorder="1"/>
    <xf numFmtId="0" fontId="23" fillId="0" borderId="0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3" fillId="0" borderId="0" xfId="0" applyNumberFormat="1" applyFont="1" applyFill="1" applyBorder="1" applyAlignment="1">
      <alignment horizontal="center" vertical="top"/>
    </xf>
    <xf numFmtId="4" fontId="23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>
      <alignment horizontal="right" vertical="top"/>
    </xf>
    <xf numFmtId="49" fontId="24" fillId="0" borderId="0" xfId="0" applyNumberFormat="1" applyFont="1" applyFill="1" applyAlignment="1">
      <alignment vertical="top"/>
    </xf>
    <xf numFmtId="49" fontId="24" fillId="0" borderId="0" xfId="0" applyNumberFormat="1" applyFont="1" applyFill="1" applyAlignment="1">
      <alignment vertical="top" wrapText="1"/>
    </xf>
    <xf numFmtId="0" fontId="24" fillId="0" borderId="0" xfId="0" applyFont="1" applyFill="1" applyAlignment="1">
      <alignment vertical="top"/>
    </xf>
    <xf numFmtId="4" fontId="24" fillId="0" borderId="0" xfId="0" applyNumberFormat="1" applyFont="1" applyFill="1" applyAlignment="1">
      <alignment vertical="top"/>
    </xf>
    <xf numFmtId="4" fontId="31" fillId="0" borderId="0" xfId="0" applyNumberFormat="1" applyFont="1" applyFill="1" applyAlignment="1">
      <alignment horizontal="center" vertical="top"/>
    </xf>
    <xf numFmtId="49" fontId="23" fillId="0" borderId="0" xfId="0" applyNumberFormat="1" applyFont="1" applyAlignment="1">
      <alignment vertical="top"/>
    </xf>
    <xf numFmtId="0" fontId="23" fillId="0" borderId="0" xfId="0" applyNumberFormat="1" applyFont="1" applyFill="1" applyAlignment="1">
      <alignment horizontal="left" vertical="top" wrapText="1"/>
    </xf>
    <xf numFmtId="9" fontId="32" fillId="0" borderId="0" xfId="8" applyNumberFormat="1" applyFont="1" applyFill="1" applyBorder="1" applyAlignment="1">
      <alignment horizontal="right" vertical="top"/>
    </xf>
    <xf numFmtId="0" fontId="23" fillId="0" borderId="0" xfId="0" applyFont="1" applyBorder="1" applyAlignment="1">
      <alignment vertical="top"/>
    </xf>
    <xf numFmtId="4" fontId="23" fillId="0" borderId="0" xfId="0" applyNumberFormat="1" applyFont="1" applyBorder="1" applyAlignment="1">
      <alignment horizontal="center" vertical="top"/>
    </xf>
    <xf numFmtId="0" fontId="23" fillId="0" borderId="0" xfId="0" applyNumberFormat="1" applyFont="1" applyBorder="1" applyAlignment="1">
      <alignment vertical="top"/>
    </xf>
    <xf numFmtId="0" fontId="0" fillId="0" borderId="0" xfId="0" applyFont="1" applyAlignment="1">
      <alignment vertical="top"/>
    </xf>
    <xf numFmtId="49" fontId="23" fillId="0" borderId="3" xfId="0" applyNumberFormat="1" applyFont="1" applyBorder="1" applyAlignment="1">
      <alignment vertical="top"/>
    </xf>
    <xf numFmtId="0" fontId="23" fillId="0" borderId="3" xfId="0" applyNumberFormat="1" applyFont="1" applyFill="1" applyBorder="1" applyAlignment="1">
      <alignment horizontal="left" vertical="top" wrapText="1"/>
    </xf>
    <xf numFmtId="0" fontId="23" fillId="0" borderId="3" xfId="0" applyFont="1" applyBorder="1" applyAlignment="1">
      <alignment vertical="top"/>
    </xf>
    <xf numFmtId="0" fontId="23" fillId="0" borderId="3" xfId="0" applyFont="1" applyFill="1" applyBorder="1" applyAlignment="1">
      <alignment horizontal="right" vertical="top"/>
    </xf>
    <xf numFmtId="4" fontId="23" fillId="0" borderId="3" xfId="0" applyNumberFormat="1" applyFont="1" applyBorder="1" applyAlignment="1">
      <alignment horizontal="center" vertical="top"/>
    </xf>
    <xf numFmtId="4" fontId="23" fillId="0" borderId="0" xfId="0" applyNumberFormat="1" applyFont="1" applyFill="1" applyBorder="1" applyAlignment="1">
      <alignment vertical="top"/>
    </xf>
    <xf numFmtId="4" fontId="24" fillId="0" borderId="0" xfId="0" applyNumberFormat="1" applyFont="1" applyFill="1" applyAlignment="1">
      <alignment horizontal="right" vertical="top"/>
    </xf>
    <xf numFmtId="4" fontId="23" fillId="0" borderId="0" xfId="0" applyNumberFormat="1" applyFont="1" applyBorder="1" applyAlignment="1">
      <alignment vertical="top"/>
    </xf>
    <xf numFmtId="0" fontId="23" fillId="0" borderId="0" xfId="0" applyNumberFormat="1" applyFont="1" applyFill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22" fillId="0" borderId="0" xfId="0" applyFont="1" applyBorder="1" applyAlignment="1">
      <alignment horizontal="center" vertical="top"/>
    </xf>
    <xf numFmtId="0" fontId="22" fillId="0" borderId="0" xfId="0" applyNumberFormat="1" applyFont="1" applyBorder="1" applyAlignment="1">
      <alignment vertical="top"/>
    </xf>
    <xf numFmtId="0" fontId="22" fillId="2" borderId="0" xfId="0" applyNumberFormat="1" applyFont="1" applyFill="1" applyBorder="1" applyAlignment="1">
      <alignment vertical="top"/>
    </xf>
    <xf numFmtId="0" fontId="22" fillId="0" borderId="0" xfId="0" applyFont="1" applyFill="1" applyBorder="1" applyAlignment="1">
      <alignment horizontal="left"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23" fillId="0" borderId="4" xfId="0" applyFont="1" applyBorder="1" applyAlignment="1">
      <alignment horizontal="left" vertical="top"/>
    </xf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vertical="top"/>
    </xf>
    <xf numFmtId="0" fontId="23" fillId="0" borderId="4" xfId="0" applyFont="1" applyBorder="1" applyAlignment="1">
      <alignment horizontal="center" vertical="top"/>
    </xf>
    <xf numFmtId="0" fontId="23" fillId="0" borderId="4" xfId="0" applyNumberFormat="1" applyFont="1" applyBorder="1" applyAlignment="1">
      <alignment vertical="top"/>
    </xf>
    <xf numFmtId="0" fontId="23" fillId="2" borderId="0" xfId="0" applyNumberFormat="1" applyFont="1" applyFill="1" applyBorder="1" applyAlignment="1">
      <alignment vertical="top"/>
    </xf>
    <xf numFmtId="0" fontId="26" fillId="0" borderId="0" xfId="0" applyFont="1" applyAlignment="1">
      <alignment vertical="top"/>
    </xf>
    <xf numFmtId="49" fontId="26" fillId="0" borderId="0" xfId="0" applyNumberFormat="1" applyFont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26" fillId="0" borderId="0" xfId="0" applyNumberFormat="1" applyFont="1" applyAlignment="1">
      <alignment vertical="top"/>
    </xf>
    <xf numFmtId="0" fontId="26" fillId="2" borderId="0" xfId="0" applyNumberFormat="1" applyFont="1" applyFill="1" applyBorder="1" applyAlignment="1">
      <alignment vertical="top"/>
    </xf>
    <xf numFmtId="0" fontId="26" fillId="0" borderId="0" xfId="0" applyFont="1" applyBorder="1" applyAlignment="1">
      <alignment vertical="top"/>
    </xf>
    <xf numFmtId="0" fontId="26" fillId="0" borderId="0" xfId="0" applyFont="1" applyFill="1" applyBorder="1" applyAlignment="1">
      <alignment horizontal="left" vertical="top"/>
    </xf>
    <xf numFmtId="0" fontId="26" fillId="0" borderId="0" xfId="0" applyNumberFormat="1" applyFont="1" applyBorder="1" applyAlignment="1">
      <alignment vertical="top"/>
    </xf>
    <xf numFmtId="0" fontId="26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/>
    </xf>
    <xf numFmtId="49" fontId="23" fillId="0" borderId="0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/>
    </xf>
    <xf numFmtId="0" fontId="23" fillId="0" borderId="0" xfId="0" applyNumberFormat="1" applyFont="1" applyFill="1" applyBorder="1" applyAlignment="1">
      <alignment vertical="top"/>
    </xf>
    <xf numFmtId="0" fontId="35" fillId="0" borderId="0" xfId="0" applyNumberFormat="1" applyFont="1" applyBorder="1" applyAlignment="1">
      <alignment vertical="top"/>
    </xf>
    <xf numFmtId="4" fontId="36" fillId="0" borderId="0" xfId="0" applyNumberFormat="1" applyFont="1" applyBorder="1" applyAlignment="1">
      <alignment horizontal="center"/>
    </xf>
    <xf numFmtId="4" fontId="26" fillId="0" borderId="0" xfId="0" applyNumberFormat="1" applyFont="1" applyFill="1" applyBorder="1" applyAlignment="1">
      <alignment vertical="top"/>
    </xf>
    <xf numFmtId="3" fontId="37" fillId="0" borderId="0" xfId="0" applyNumberFormat="1" applyFont="1" applyFill="1" applyBorder="1" applyAlignment="1">
      <alignment vertical="top"/>
    </xf>
    <xf numFmtId="49" fontId="26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top"/>
    </xf>
    <xf numFmtId="49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horizontal="center" vertical="top" wrapText="1"/>
    </xf>
    <xf numFmtId="0" fontId="38" fillId="0" borderId="0" xfId="0" applyFont="1" applyBorder="1" applyAlignment="1">
      <alignment horizontal="left" vertical="top" wrapText="1"/>
    </xf>
    <xf numFmtId="0" fontId="39" fillId="0" borderId="0" xfId="0" applyFont="1" applyAlignment="1">
      <alignment vertical="top" wrapText="1"/>
    </xf>
    <xf numFmtId="0" fontId="13" fillId="0" borderId="1" xfId="0" applyFont="1" applyBorder="1" applyAlignment="1" applyProtection="1">
      <alignment horizontal="center" vertical="top" wrapText="1"/>
    </xf>
  </cellXfs>
  <cellStyles count="13">
    <cellStyle name="Excel Built-in Excel Built-in Excel Built-in Excel Built-in Excel Built-in Excel Built-in Excel Built-in Excel Built-in TableStyleLight1" xfId="1" xr:uid="{00000000-0005-0000-0000-000000000000}"/>
    <cellStyle name="Navadno" xfId="0" builtinId="0"/>
    <cellStyle name="Navadno 2" xfId="2" xr:uid="{00000000-0005-0000-0000-000002000000}"/>
    <cellStyle name="Navadno 3" xfId="10" xr:uid="{00000000-0005-0000-0000-000003000000}"/>
    <cellStyle name="Navadno 4" xfId="3" xr:uid="{00000000-0005-0000-0000-000004000000}"/>
    <cellStyle name="Navadno 5" xfId="4" xr:uid="{00000000-0005-0000-0000-000005000000}"/>
    <cellStyle name="Normal 2" xfId="5" xr:uid="{00000000-0005-0000-0000-000009000000}"/>
    <cellStyle name="Normal 2 2" xfId="11" xr:uid="{00000000-0005-0000-0000-00000A000000}"/>
    <cellStyle name="Normal_N36023 (2)" xfId="6" xr:uid="{00000000-0005-0000-0000-00000B000000}"/>
    <cellStyle name="Normal_PL_SD" xfId="7" xr:uid="{00000000-0005-0000-0000-00000C000000}"/>
    <cellStyle name="Normale_MIRNA PEC" xfId="12" xr:uid="{00000000-0005-0000-0000-00000E000000}"/>
    <cellStyle name="Odstotek" xfId="8" builtinId="5"/>
    <cellStyle name="Valuta" xfId="9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k\POPISI\POPISI%202017\71786_Supermec\Popis%20GO%20del%20SUPERMEC%20-%201.faza%2010.10.17_s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GR. DELA"/>
      <sheetName val="UVOD V PREDRAČUN"/>
      <sheetName val="Pripravljalna in ruš. dela"/>
      <sheetName val="Zemeljska dela"/>
      <sheetName val="Betonska dela"/>
      <sheetName val="Zidarska dela"/>
      <sheetName val="Tesarska dela"/>
      <sheetName val="Odvodnjavanje"/>
      <sheetName val="Gr. dela za El. in TK priklj."/>
      <sheetName val="HPR_SD_stara verzija"/>
    </sheetNames>
    <sheetDataSet>
      <sheetData sheetId="0">
        <row r="37">
          <cell r="B3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9"/>
  <dimension ref="A1:P42"/>
  <sheetViews>
    <sheetView tabSelected="1" view="pageBreakPreview" zoomScaleNormal="100" zoomScaleSheetLayoutView="100" workbookViewId="0">
      <selection activeCell="F17" sqref="F17"/>
    </sheetView>
  </sheetViews>
  <sheetFormatPr defaultRowHeight="12.75"/>
  <cols>
    <col min="1" max="1" width="4.42578125" style="105" customWidth="1"/>
    <col min="2" max="2" width="46.42578125" style="137" customWidth="1"/>
    <col min="3" max="3" width="6.28515625" style="105" customWidth="1"/>
    <col min="4" max="4" width="6.7109375" style="106" customWidth="1"/>
    <col min="5" max="5" width="2.42578125" style="107" customWidth="1"/>
    <col min="6" max="6" width="19.5703125" style="107" customWidth="1"/>
    <col min="7" max="7" width="20.42578125" style="108" customWidth="1"/>
    <col min="8" max="8" width="19.42578125" style="105" customWidth="1"/>
    <col min="9" max="9" width="11" style="78" customWidth="1"/>
    <col min="10" max="10" width="10.140625" style="78" customWidth="1"/>
    <col min="11" max="11" width="9.140625" style="78"/>
    <col min="12" max="12" width="16.7109375" style="78" customWidth="1"/>
    <col min="13" max="13" width="9.85546875" style="78" customWidth="1"/>
    <col min="14" max="14" width="2.5703125" style="78" bestFit="1" customWidth="1"/>
    <col min="15" max="15" width="9.140625" style="78"/>
    <col min="16" max="16" width="9" style="78" customWidth="1"/>
    <col min="17" max="16384" width="9.140625" style="78"/>
  </cols>
  <sheetData>
    <row r="1" spans="1:16" ht="14.25" customHeight="1">
      <c r="A1" s="104"/>
      <c r="B1" s="78"/>
      <c r="I1" s="109"/>
      <c r="L1" s="110"/>
      <c r="M1" s="111"/>
    </row>
    <row r="2" spans="1:16">
      <c r="A2" s="139" t="s">
        <v>101</v>
      </c>
      <c r="B2" s="140"/>
      <c r="C2" s="140"/>
      <c r="D2" s="140"/>
      <c r="E2" s="140"/>
      <c r="F2" s="140"/>
      <c r="I2" s="109"/>
      <c r="L2" s="110"/>
      <c r="M2" s="111"/>
    </row>
    <row r="3" spans="1:16" ht="14.25" customHeight="1">
      <c r="A3" s="107"/>
      <c r="B3" s="104"/>
      <c r="I3" s="109"/>
      <c r="L3" s="110"/>
      <c r="M3" s="111"/>
    </row>
    <row r="4" spans="1:16" ht="14.25" customHeight="1">
      <c r="A4" s="107"/>
      <c r="B4" s="104"/>
      <c r="I4" s="109"/>
      <c r="L4" s="138"/>
      <c r="M4" s="111"/>
    </row>
    <row r="5" spans="1:16" s="77" customFormat="1" ht="13.5" thickBot="1">
      <c r="A5" s="112" t="s">
        <v>97</v>
      </c>
      <c r="B5" s="113"/>
      <c r="C5" s="114"/>
      <c r="D5" s="115"/>
      <c r="E5" s="116"/>
      <c r="F5" s="116"/>
      <c r="G5" s="117"/>
      <c r="H5" s="91"/>
    </row>
    <row r="6" spans="1:16" s="79" customFormat="1" ht="14.25" customHeight="1">
      <c r="A6" s="118"/>
      <c r="B6" s="119"/>
      <c r="C6" s="118"/>
      <c r="D6" s="120"/>
      <c r="E6" s="121"/>
      <c r="F6" s="121"/>
      <c r="G6" s="122"/>
      <c r="H6" s="123"/>
      <c r="I6" s="124"/>
      <c r="J6" s="124"/>
      <c r="L6" s="124"/>
    </row>
    <row r="7" spans="1:16" s="79" customFormat="1" ht="12.75" customHeight="1">
      <c r="A7" s="125" t="s">
        <v>77</v>
      </c>
      <c r="B7" s="126"/>
      <c r="C7" s="125"/>
      <c r="D7" s="125"/>
      <c r="E7" s="125"/>
      <c r="F7" s="125"/>
      <c r="G7" s="122"/>
      <c r="H7" s="123"/>
    </row>
    <row r="8" spans="1:16" s="77" customFormat="1">
      <c r="A8" s="127"/>
      <c r="B8" s="128"/>
      <c r="D8" s="129"/>
      <c r="E8" s="80"/>
      <c r="F8" s="80"/>
      <c r="G8" s="130"/>
      <c r="M8" s="79"/>
      <c r="O8" s="80"/>
      <c r="P8" s="80"/>
    </row>
    <row r="9" spans="1:16" s="77" customFormat="1">
      <c r="A9" s="93"/>
      <c r="B9" s="103" t="s">
        <v>78</v>
      </c>
      <c r="C9" s="91"/>
      <c r="D9" s="82"/>
      <c r="E9" s="91"/>
      <c r="F9" s="81"/>
      <c r="G9" s="100"/>
      <c r="H9" s="91"/>
    </row>
    <row r="10" spans="1:16" s="77" customFormat="1">
      <c r="A10" s="93"/>
      <c r="B10" s="76"/>
      <c r="C10" s="94"/>
      <c r="D10" s="94"/>
      <c r="E10" s="131"/>
      <c r="F10" s="132"/>
      <c r="G10" s="100"/>
      <c r="H10" s="91"/>
    </row>
    <row r="11" spans="1:16" s="77" customFormat="1">
      <c r="A11" s="93"/>
      <c r="B11" s="76" t="s">
        <v>80</v>
      </c>
      <c r="C11" s="94"/>
      <c r="D11" s="94"/>
      <c r="E11" s="131"/>
      <c r="F11" s="81"/>
      <c r="G11" s="100"/>
      <c r="H11" s="91"/>
    </row>
    <row r="12" spans="1:16" s="77" customFormat="1">
      <c r="A12" s="93"/>
      <c r="B12" s="76"/>
      <c r="C12" s="94"/>
      <c r="D12" s="94"/>
      <c r="E12" s="131"/>
      <c r="F12" s="132"/>
      <c r="G12" s="100"/>
      <c r="H12" s="91"/>
    </row>
    <row r="13" spans="1:16" s="77" customFormat="1">
      <c r="A13" s="93"/>
      <c r="B13" s="76" t="s">
        <v>104</v>
      </c>
      <c r="C13" s="94"/>
      <c r="D13" s="94"/>
      <c r="E13" s="131"/>
      <c r="F13" s="81"/>
      <c r="G13" s="100"/>
      <c r="H13" s="91"/>
    </row>
    <row r="14" spans="1:16" s="77" customFormat="1">
      <c r="A14" s="93"/>
      <c r="B14" s="76"/>
      <c r="C14" s="94"/>
      <c r="D14" s="94"/>
      <c r="E14" s="131"/>
      <c r="F14" s="81"/>
      <c r="G14" s="100"/>
      <c r="H14" s="91"/>
    </row>
    <row r="15" spans="1:16" s="77" customFormat="1">
      <c r="A15" s="93"/>
      <c r="B15" s="76" t="s">
        <v>100</v>
      </c>
      <c r="C15" s="94"/>
      <c r="D15" s="94"/>
      <c r="E15" s="131"/>
      <c r="F15" s="81"/>
      <c r="G15" s="100"/>
      <c r="H15" s="91"/>
    </row>
    <row r="16" spans="1:16" s="77" customFormat="1">
      <c r="A16" s="93"/>
      <c r="B16" s="76"/>
      <c r="C16" s="94"/>
      <c r="D16" s="94"/>
      <c r="E16" s="131"/>
      <c r="F16" s="81"/>
      <c r="G16" s="100"/>
      <c r="H16" s="91"/>
    </row>
    <row r="17" spans="1:16" s="77" customFormat="1">
      <c r="A17" s="93"/>
      <c r="B17" s="76" t="s">
        <v>102</v>
      </c>
      <c r="C17" s="94"/>
      <c r="D17" s="94"/>
      <c r="E17" s="131"/>
      <c r="F17" s="81"/>
      <c r="G17" s="100"/>
      <c r="H17" s="91"/>
    </row>
    <row r="18" spans="1:16" s="77" customFormat="1">
      <c r="A18" s="93"/>
      <c r="B18" s="76"/>
      <c r="C18" s="94"/>
      <c r="D18" s="94"/>
      <c r="E18" s="131"/>
      <c r="F18" s="81"/>
      <c r="G18" s="100"/>
      <c r="H18" s="91"/>
    </row>
    <row r="19" spans="1:16" s="77" customFormat="1">
      <c r="A19" s="93"/>
      <c r="B19" s="76" t="s">
        <v>103</v>
      </c>
      <c r="C19" s="94"/>
      <c r="D19" s="94"/>
      <c r="E19" s="131"/>
      <c r="F19" s="81">
        <f>(SUM(F9:F17))*0.07</f>
        <v>0</v>
      </c>
      <c r="G19" s="100"/>
      <c r="H19" s="91"/>
    </row>
    <row r="20" spans="1:16" s="77" customFormat="1" ht="13.5" thickBot="1">
      <c r="A20" s="95"/>
      <c r="B20" s="96"/>
      <c r="C20" s="97"/>
      <c r="D20" s="98"/>
      <c r="E20" s="97"/>
      <c r="F20" s="99"/>
      <c r="G20" s="100"/>
      <c r="H20" s="91"/>
    </row>
    <row r="21" spans="1:16" s="79" customFormat="1" ht="13.5" thickTop="1">
      <c r="A21" s="83"/>
      <c r="B21" s="84"/>
      <c r="C21" s="85"/>
      <c r="D21" s="86"/>
      <c r="E21" s="86"/>
      <c r="F21" s="101"/>
      <c r="G21" s="133"/>
      <c r="H21" s="123"/>
      <c r="P21" s="134"/>
    </row>
    <row r="22" spans="1:16" s="79" customFormat="1">
      <c r="A22" s="83"/>
      <c r="B22" s="84"/>
      <c r="C22" s="85"/>
      <c r="D22" s="82" t="s">
        <v>98</v>
      </c>
      <c r="E22" s="86"/>
      <c r="F22" s="87">
        <f>SUM(F9:F20)</f>
        <v>0</v>
      </c>
      <c r="G22" s="133"/>
      <c r="H22" s="123"/>
      <c r="P22" s="134"/>
    </row>
    <row r="23" spans="1:16" s="79" customFormat="1">
      <c r="A23" s="123"/>
      <c r="B23" s="135"/>
      <c r="C23" s="123"/>
      <c r="D23" s="136"/>
      <c r="E23" s="125"/>
      <c r="F23" s="125"/>
      <c r="G23" s="122"/>
      <c r="H23" s="123"/>
    </row>
    <row r="24" spans="1:16" s="77" customFormat="1">
      <c r="A24" s="88"/>
      <c r="B24" s="89"/>
      <c r="C24" s="90">
        <v>0.22</v>
      </c>
      <c r="D24" s="82" t="s">
        <v>76</v>
      </c>
      <c r="E24" s="91"/>
      <c r="F24" s="92">
        <f>F22*0.22</f>
        <v>0</v>
      </c>
      <c r="G24" s="100"/>
      <c r="H24" s="102"/>
    </row>
    <row r="25" spans="1:16" s="77" customFormat="1" ht="13.5" thickBot="1">
      <c r="A25" s="95"/>
      <c r="B25" s="96"/>
      <c r="C25" s="97"/>
      <c r="D25" s="98"/>
      <c r="E25" s="97"/>
      <c r="F25" s="99"/>
      <c r="G25" s="100"/>
      <c r="H25" s="91"/>
    </row>
    <row r="26" spans="1:16" s="79" customFormat="1" ht="13.5" thickTop="1">
      <c r="A26" s="83"/>
      <c r="B26" s="84"/>
      <c r="C26" s="85"/>
      <c r="D26" s="86"/>
      <c r="E26" s="86"/>
      <c r="F26" s="101"/>
      <c r="G26" s="133"/>
      <c r="H26" s="123"/>
      <c r="P26" s="134"/>
    </row>
    <row r="27" spans="1:16" s="77" customFormat="1">
      <c r="A27" s="88"/>
      <c r="B27" s="89"/>
      <c r="C27" s="91"/>
      <c r="D27" s="82" t="s">
        <v>99</v>
      </c>
      <c r="E27" s="91"/>
      <c r="F27" s="92">
        <f>F22+F24</f>
        <v>0</v>
      </c>
      <c r="G27" s="100"/>
      <c r="H27" s="102"/>
    </row>
    <row r="33" spans="1:6">
      <c r="A33" s="78"/>
      <c r="B33" s="78"/>
      <c r="C33" s="78"/>
      <c r="F33" s="81"/>
    </row>
    <row r="34" spans="1:6">
      <c r="F34" s="81"/>
    </row>
    <row r="35" spans="1:6">
      <c r="F35" s="81"/>
    </row>
    <row r="36" spans="1:6">
      <c r="F36" s="81"/>
    </row>
    <row r="37" spans="1:6">
      <c r="F37" s="81"/>
    </row>
    <row r="38" spans="1:6">
      <c r="F38" s="81"/>
    </row>
    <row r="39" spans="1:6">
      <c r="F39" s="81"/>
    </row>
    <row r="40" spans="1:6">
      <c r="F40" s="81"/>
    </row>
    <row r="41" spans="1:6">
      <c r="F41" s="81"/>
    </row>
    <row r="42" spans="1:6">
      <c r="F42" s="81"/>
    </row>
  </sheetData>
  <mergeCells count="1">
    <mergeCell ref="A2:F2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verticalDpi="300" r:id="rId1"/>
  <headerFooter alignWithMargins="0"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2"/>
  <dimension ref="A1:G171"/>
  <sheetViews>
    <sheetView view="pageBreakPreview" zoomScaleSheetLayoutView="100" workbookViewId="0"/>
  </sheetViews>
  <sheetFormatPr defaultRowHeight="12.75"/>
  <cols>
    <col min="1" max="1" width="4.28515625" style="2" customWidth="1"/>
    <col min="2" max="2" width="35.140625" style="3" customWidth="1"/>
    <col min="3" max="3" width="4.7109375" style="4" customWidth="1"/>
    <col min="4" max="4" width="5.42578125" style="5" customWidth="1"/>
    <col min="5" max="5" width="0.5703125" style="5" customWidth="1"/>
    <col min="6" max="6" width="15.28515625" style="6" customWidth="1"/>
    <col min="7" max="7" width="13.42578125" style="7" customWidth="1"/>
    <col min="8" max="16384" width="9.140625" style="5"/>
  </cols>
  <sheetData>
    <row r="1" spans="1:7" ht="18.75">
      <c r="A1" s="8"/>
      <c r="B1" s="9" t="s">
        <v>34</v>
      </c>
      <c r="C1" s="10"/>
      <c r="D1" s="11"/>
      <c r="E1" s="12"/>
      <c r="F1" s="13"/>
      <c r="G1" s="14"/>
    </row>
    <row r="2" spans="1:7" ht="18.75">
      <c r="A2" s="15"/>
      <c r="B2" s="9" t="s">
        <v>20</v>
      </c>
      <c r="C2" s="10"/>
      <c r="D2" s="11"/>
      <c r="E2" s="12"/>
      <c r="F2" s="13"/>
      <c r="G2" s="14"/>
    </row>
    <row r="3" spans="1:7" ht="18.75">
      <c r="A3" s="15"/>
      <c r="B3" s="16"/>
      <c r="C3" s="10"/>
      <c r="D3" s="11"/>
      <c r="E3" s="12"/>
      <c r="F3" s="13"/>
      <c r="G3" s="14"/>
    </row>
    <row r="4" spans="1:7">
      <c r="A4" s="17"/>
      <c r="B4" s="18"/>
      <c r="C4" s="19"/>
      <c r="D4" s="20"/>
      <c r="E4" s="12"/>
      <c r="F4" s="21"/>
      <c r="G4" s="22"/>
    </row>
    <row r="5" spans="1:7" ht="45.75">
      <c r="A5" s="23" t="s">
        <v>21</v>
      </c>
      <c r="B5" s="24" t="s">
        <v>22</v>
      </c>
      <c r="C5" s="141" t="s">
        <v>23</v>
      </c>
      <c r="D5" s="141"/>
      <c r="E5" s="25"/>
      <c r="F5" s="26" t="s">
        <v>24</v>
      </c>
      <c r="G5" s="27" t="s">
        <v>25</v>
      </c>
    </row>
    <row r="6" spans="1:7" ht="15.75">
      <c r="A6" s="28">
        <v>1</v>
      </c>
      <c r="B6" s="29"/>
      <c r="C6" s="30"/>
      <c r="D6" s="31"/>
      <c r="E6" s="32"/>
      <c r="F6" s="33"/>
      <c r="G6" s="34"/>
    </row>
    <row r="7" spans="1:7" ht="46.35" customHeight="1">
      <c r="A7" s="35">
        <f>COUNT(A6+1)</f>
        <v>1</v>
      </c>
      <c r="B7" s="36" t="s">
        <v>26</v>
      </c>
      <c r="C7" s="37"/>
      <c r="D7" s="20"/>
      <c r="E7" s="32"/>
      <c r="F7" s="38"/>
      <c r="G7" s="22"/>
    </row>
    <row r="8" spans="1:7">
      <c r="A8" s="17"/>
      <c r="B8" s="39" t="s">
        <v>27</v>
      </c>
      <c r="C8" s="40"/>
      <c r="D8" s="20" t="s">
        <v>90</v>
      </c>
      <c r="E8" s="41">
        <v>1.06463</v>
      </c>
      <c r="F8" s="42" t="e">
        <f>ROUND(#REF!*#REF!*E8,-1)</f>
        <v>#REF!</v>
      </c>
      <c r="G8" s="43" t="e">
        <f>C8*F8</f>
        <v>#REF!</v>
      </c>
    </row>
    <row r="9" spans="1:7">
      <c r="A9" s="17"/>
      <c r="B9" s="39" t="s">
        <v>28</v>
      </c>
      <c r="C9" s="40"/>
      <c r="D9" s="20" t="s">
        <v>90</v>
      </c>
      <c r="E9" s="41">
        <v>7.2395100000000001</v>
      </c>
      <c r="F9" s="42" t="e">
        <f>ROUND(#REF!*#REF!*E9,-1)</f>
        <v>#REF!</v>
      </c>
      <c r="G9" s="43" t="e">
        <f>C9*F9</f>
        <v>#REF!</v>
      </c>
    </row>
    <row r="10" spans="1:7">
      <c r="A10" s="17"/>
      <c r="B10" s="39"/>
      <c r="C10" s="40"/>
      <c r="D10" s="20"/>
      <c r="E10" s="41"/>
      <c r="F10" s="42"/>
      <c r="G10" s="43"/>
    </row>
    <row r="11" spans="1:7" ht="57.4" customHeight="1">
      <c r="A11" s="35">
        <f>COUNT(A7:A10)+1</f>
        <v>2</v>
      </c>
      <c r="B11" s="36" t="s">
        <v>56</v>
      </c>
      <c r="C11" s="37"/>
      <c r="D11" s="20"/>
      <c r="E11" s="41"/>
      <c r="F11" s="42"/>
      <c r="G11" s="22"/>
    </row>
    <row r="12" spans="1:7">
      <c r="A12" s="17"/>
      <c r="B12" s="39" t="s">
        <v>57</v>
      </c>
      <c r="C12" s="37"/>
      <c r="D12" s="20" t="s">
        <v>90</v>
      </c>
      <c r="E12" s="41">
        <v>4.3375599999999999</v>
      </c>
      <c r="F12" s="42" t="e">
        <f>ROUND(#REF!*#REF!*E12,-1)</f>
        <v>#REF!</v>
      </c>
      <c r="G12" s="43" t="e">
        <f>C12*F12</f>
        <v>#REF!</v>
      </c>
    </row>
    <row r="13" spans="1:7">
      <c r="A13" s="17"/>
      <c r="B13" s="39" t="s">
        <v>58</v>
      </c>
      <c r="C13" s="37"/>
      <c r="D13" s="20" t="s">
        <v>90</v>
      </c>
      <c r="E13" s="41">
        <v>5.8534199999999998</v>
      </c>
      <c r="F13" s="42" t="e">
        <f>ROUND(#REF!*#REF!*E13,-1)</f>
        <v>#REF!</v>
      </c>
      <c r="G13" s="43" t="e">
        <f>C13*F13</f>
        <v>#REF!</v>
      </c>
    </row>
    <row r="14" spans="1:7">
      <c r="A14" s="17"/>
      <c r="B14" s="18"/>
      <c r="C14" s="37"/>
      <c r="D14" s="20"/>
      <c r="E14" s="41"/>
      <c r="F14" s="42"/>
      <c r="G14" s="22"/>
    </row>
    <row r="15" spans="1:7" ht="57.4" customHeight="1">
      <c r="A15" s="35">
        <f>COUNT(A7:A14)+1</f>
        <v>3</v>
      </c>
      <c r="B15" s="36" t="s">
        <v>59</v>
      </c>
      <c r="E15" s="41"/>
      <c r="F15" s="42"/>
    </row>
    <row r="16" spans="1:7" ht="63.75">
      <c r="A16" s="17"/>
      <c r="B16" s="44" t="s">
        <v>81</v>
      </c>
      <c r="E16" s="41"/>
      <c r="F16" s="42"/>
    </row>
    <row r="17" spans="1:7" ht="38.25">
      <c r="A17" s="17"/>
      <c r="B17" s="44" t="s">
        <v>82</v>
      </c>
      <c r="E17" s="41"/>
      <c r="F17" s="42"/>
    </row>
    <row r="18" spans="1:7">
      <c r="A18" s="17"/>
      <c r="B18" s="45" t="s">
        <v>83</v>
      </c>
      <c r="D18" s="5" t="s">
        <v>92</v>
      </c>
      <c r="E18" s="41">
        <v>245.12195</v>
      </c>
      <c r="F18" s="42" t="e">
        <f>ROUND(#REF!*#REF!*E18,-1)</f>
        <v>#REF!</v>
      </c>
      <c r="G18" s="46" t="e">
        <f>C18*F18</f>
        <v>#REF!</v>
      </c>
    </row>
    <row r="19" spans="1:7">
      <c r="A19" s="17"/>
      <c r="B19" s="45" t="s">
        <v>84</v>
      </c>
      <c r="D19" s="5" t="s">
        <v>92</v>
      </c>
      <c r="E19" s="41">
        <v>292.68293</v>
      </c>
      <c r="F19" s="42" t="e">
        <f>ROUND(#REF!*#REF!*E19,-1)</f>
        <v>#REF!</v>
      </c>
      <c r="G19" s="46" t="e">
        <f>C19*F19</f>
        <v>#REF!</v>
      </c>
    </row>
    <row r="20" spans="1:7">
      <c r="A20" s="17"/>
      <c r="B20" s="45" t="s">
        <v>85</v>
      </c>
      <c r="D20" s="5" t="s">
        <v>92</v>
      </c>
      <c r="E20" s="41">
        <v>392.68293</v>
      </c>
      <c r="F20" s="42" t="e">
        <f>ROUND(#REF!*#REF!*E20,-1)</f>
        <v>#REF!</v>
      </c>
      <c r="G20" s="46" t="e">
        <f>C20*F20</f>
        <v>#REF!</v>
      </c>
    </row>
    <row r="21" spans="1:7">
      <c r="A21" s="17"/>
      <c r="B21" s="45" t="s">
        <v>86</v>
      </c>
      <c r="D21" s="5" t="s">
        <v>92</v>
      </c>
      <c r="E21" s="41">
        <v>507.31707</v>
      </c>
      <c r="F21" s="42" t="e">
        <f>ROUND(#REF!*#REF!*E21,-1)</f>
        <v>#REF!</v>
      </c>
      <c r="G21" s="46" t="e">
        <f>C21*F21</f>
        <v>#REF!</v>
      </c>
    </row>
    <row r="22" spans="1:7">
      <c r="A22" s="17"/>
      <c r="B22" s="18"/>
      <c r="C22" s="37"/>
      <c r="D22" s="20"/>
      <c r="E22" s="41"/>
      <c r="F22" s="42"/>
      <c r="G22" s="22"/>
    </row>
    <row r="23" spans="1:7" ht="68.650000000000006" customHeight="1">
      <c r="A23" s="35">
        <f>COUNT(A7:A22)+1</f>
        <v>4</v>
      </c>
      <c r="B23" s="36" t="s">
        <v>55</v>
      </c>
      <c r="E23" s="47"/>
      <c r="F23" s="42"/>
    </row>
    <row r="24" spans="1:7" ht="63.75">
      <c r="A24" s="17"/>
      <c r="B24" s="44" t="s">
        <v>60</v>
      </c>
      <c r="E24" s="47"/>
      <c r="F24" s="42"/>
    </row>
    <row r="25" spans="1:7">
      <c r="A25" s="17"/>
      <c r="B25" s="45" t="s">
        <v>61</v>
      </c>
      <c r="D25" s="5" t="s">
        <v>92</v>
      </c>
      <c r="E25" s="47">
        <v>206</v>
      </c>
      <c r="F25" s="42" t="e">
        <f>ROUND(#REF!*#REF!*E25,-1)</f>
        <v>#REF!</v>
      </c>
      <c r="G25" s="46" t="e">
        <f>C25*F25</f>
        <v>#REF!</v>
      </c>
    </row>
    <row r="26" spans="1:7">
      <c r="A26" s="17"/>
      <c r="E26" s="47"/>
      <c r="F26" s="42"/>
    </row>
    <row r="27" spans="1:7" ht="23.85" customHeight="1">
      <c r="A27" s="35">
        <f>COUNT(A7:A26)+1</f>
        <v>5</v>
      </c>
      <c r="B27" s="48" t="s">
        <v>62</v>
      </c>
      <c r="C27" s="37"/>
      <c r="D27" s="20"/>
      <c r="E27" s="41"/>
      <c r="F27" s="42"/>
      <c r="G27" s="22"/>
    </row>
    <row r="28" spans="1:7">
      <c r="A28" s="17"/>
      <c r="B28" s="39" t="s">
        <v>63</v>
      </c>
      <c r="C28" s="40"/>
      <c r="D28" s="20" t="s">
        <v>92</v>
      </c>
      <c r="E28" s="41">
        <v>7.0057299999999998</v>
      </c>
      <c r="F28" s="42" t="e">
        <f>ROUND(#REF!*#REF!*E28,-1)</f>
        <v>#REF!</v>
      </c>
      <c r="G28" s="43" t="e">
        <f>C28*F28</f>
        <v>#REF!</v>
      </c>
    </row>
    <row r="29" spans="1:7">
      <c r="A29" s="17"/>
      <c r="B29" s="39" t="s">
        <v>64</v>
      </c>
      <c r="C29" s="40"/>
      <c r="D29" s="20" t="s">
        <v>92</v>
      </c>
      <c r="E29" s="41">
        <v>27.877359999999999</v>
      </c>
      <c r="F29" s="42" t="e">
        <f>ROUND(#REF!*#REF!*E29,-1)</f>
        <v>#REF!</v>
      </c>
      <c r="G29" s="43" t="e">
        <f>C29*F29</f>
        <v>#REF!</v>
      </c>
    </row>
    <row r="30" spans="1:7">
      <c r="A30" s="17"/>
      <c r="B30" s="18"/>
      <c r="C30" s="37"/>
      <c r="D30" s="20"/>
      <c r="E30" s="41"/>
      <c r="F30" s="42"/>
      <c r="G30" s="22"/>
    </row>
    <row r="31" spans="1:7" ht="23.85" customHeight="1">
      <c r="A31" s="35">
        <f>COUNT(A7:A30)+1</f>
        <v>6</v>
      </c>
      <c r="B31" s="48" t="s">
        <v>65</v>
      </c>
      <c r="C31" s="37"/>
      <c r="D31" s="20"/>
      <c r="E31" s="41"/>
      <c r="F31" s="42"/>
      <c r="G31" s="22"/>
    </row>
    <row r="32" spans="1:7">
      <c r="A32" s="17"/>
      <c r="B32" s="39" t="s">
        <v>63</v>
      </c>
      <c r="C32" s="40"/>
      <c r="D32" s="20" t="s">
        <v>92</v>
      </c>
      <c r="E32" s="41">
        <v>6.1565899999999996</v>
      </c>
      <c r="F32" s="42" t="e">
        <f>ROUND(#REF!*#REF!*E32,-1)</f>
        <v>#REF!</v>
      </c>
      <c r="G32" s="43" t="e">
        <f>C32*F32</f>
        <v>#REF!</v>
      </c>
    </row>
    <row r="33" spans="1:7">
      <c r="A33" s="17"/>
      <c r="B33" s="39" t="s">
        <v>64</v>
      </c>
      <c r="C33" s="40"/>
      <c r="D33" s="20" t="s">
        <v>92</v>
      </c>
      <c r="E33" s="41">
        <v>24.131830000000001</v>
      </c>
      <c r="F33" s="42" t="e">
        <f>ROUND(#REF!*#REF!*E33,-1)</f>
        <v>#REF!</v>
      </c>
      <c r="G33" s="43" t="e">
        <f>C33*F33</f>
        <v>#REF!</v>
      </c>
    </row>
    <row r="34" spans="1:7">
      <c r="A34" s="17"/>
      <c r="B34" s="18" t="s">
        <v>66</v>
      </c>
      <c r="C34" s="37"/>
      <c r="D34" s="20"/>
      <c r="E34" s="41"/>
      <c r="F34" s="42"/>
      <c r="G34" s="22"/>
    </row>
    <row r="35" spans="1:7" ht="23.85" customHeight="1">
      <c r="A35" s="35">
        <f>COUNT(A7:A34)+1</f>
        <v>7</v>
      </c>
      <c r="B35" s="36" t="s">
        <v>67</v>
      </c>
      <c r="C35" s="37"/>
      <c r="D35" s="20"/>
      <c r="E35" s="41"/>
      <c r="F35" s="42"/>
      <c r="G35" s="22"/>
    </row>
    <row r="36" spans="1:7">
      <c r="A36" s="17"/>
      <c r="B36" s="39" t="s">
        <v>68</v>
      </c>
      <c r="C36" s="40"/>
      <c r="D36" s="20" t="s">
        <v>92</v>
      </c>
      <c r="E36" s="41">
        <v>17.05799</v>
      </c>
      <c r="F36" s="42" t="e">
        <f>ROUND(#REF!*#REF!*E36,-1)</f>
        <v>#REF!</v>
      </c>
      <c r="G36" s="43" t="e">
        <f>C36*F36</f>
        <v>#REF!</v>
      </c>
    </row>
    <row r="37" spans="1:7">
      <c r="A37" s="17"/>
      <c r="B37" s="39" t="s">
        <v>69</v>
      </c>
      <c r="C37" s="40"/>
      <c r="D37" s="20" t="s">
        <v>92</v>
      </c>
      <c r="E37" s="41">
        <v>30.713460000000001</v>
      </c>
      <c r="F37" s="42" t="e">
        <f>ROUND(#REF!*#REF!*E37,-1)</f>
        <v>#REF!</v>
      </c>
      <c r="G37" s="43" t="e">
        <f>C37*F37</f>
        <v>#REF!</v>
      </c>
    </row>
    <row r="38" spans="1:7">
      <c r="A38" s="17"/>
      <c r="B38" s="18" t="s">
        <v>66</v>
      </c>
      <c r="C38" s="37"/>
      <c r="D38" s="20"/>
      <c r="E38" s="41"/>
      <c r="F38" s="42"/>
      <c r="G38" s="22"/>
    </row>
    <row r="39" spans="1:7" ht="23.85" customHeight="1">
      <c r="A39" s="35">
        <f>COUNT(A7:A38)+1</f>
        <v>8</v>
      </c>
      <c r="B39" s="36" t="s">
        <v>45</v>
      </c>
      <c r="C39" s="37"/>
      <c r="D39" s="20"/>
      <c r="E39" s="41"/>
      <c r="F39" s="42"/>
      <c r="G39" s="22"/>
    </row>
    <row r="40" spans="1:7">
      <c r="A40" s="17"/>
      <c r="B40" s="39" t="s">
        <v>46</v>
      </c>
      <c r="C40" s="40"/>
      <c r="D40" s="20" t="s">
        <v>92</v>
      </c>
      <c r="E40" s="41">
        <v>5.7279299999999997</v>
      </c>
      <c r="F40" s="42" t="e">
        <f>ROUND(#REF!*#REF!*E40,-1)</f>
        <v>#REF!</v>
      </c>
      <c r="G40" s="43" t="e">
        <f>C40*F40</f>
        <v>#REF!</v>
      </c>
    </row>
    <row r="41" spans="1:7">
      <c r="A41" s="17"/>
      <c r="B41" s="39" t="s">
        <v>47</v>
      </c>
      <c r="C41" s="40"/>
      <c r="D41" s="20" t="s">
        <v>92</v>
      </c>
      <c r="E41" s="41">
        <v>18.417200000000001</v>
      </c>
      <c r="F41" s="42" t="e">
        <f>ROUND(#REF!*#REF!*E41,-1)</f>
        <v>#REF!</v>
      </c>
      <c r="G41" s="43" t="e">
        <f>C41*F41</f>
        <v>#REF!</v>
      </c>
    </row>
    <row r="42" spans="1:7">
      <c r="A42" s="17"/>
      <c r="B42" s="18" t="s">
        <v>66</v>
      </c>
      <c r="C42" s="37"/>
      <c r="D42" s="20"/>
      <c r="E42" s="41"/>
      <c r="F42" s="42"/>
      <c r="G42" s="22"/>
    </row>
    <row r="43" spans="1:7" ht="23.85" customHeight="1">
      <c r="A43" s="35">
        <f>COUNT(A7:A42)+1</f>
        <v>9</v>
      </c>
      <c r="B43" s="36" t="s">
        <v>48</v>
      </c>
      <c r="C43" s="37"/>
      <c r="D43" s="20"/>
      <c r="E43" s="41"/>
      <c r="F43" s="42"/>
      <c r="G43" s="22"/>
    </row>
    <row r="44" spans="1:7">
      <c r="A44" s="17"/>
      <c r="B44" s="39" t="s">
        <v>49</v>
      </c>
      <c r="C44" s="37"/>
      <c r="D44" s="20" t="s">
        <v>92</v>
      </c>
      <c r="E44" s="41">
        <v>10.40244</v>
      </c>
      <c r="F44" s="42" t="e">
        <f>ROUND(#REF!*#REF!*E44,-1)</f>
        <v>#REF!</v>
      </c>
      <c r="G44" s="43" t="e">
        <f>C44*F44</f>
        <v>#REF!</v>
      </c>
    </row>
    <row r="45" spans="1:7">
      <c r="A45" s="17"/>
      <c r="B45" s="18" t="s">
        <v>66</v>
      </c>
      <c r="C45" s="37"/>
      <c r="D45" s="20"/>
      <c r="E45" s="41"/>
      <c r="F45" s="42"/>
      <c r="G45" s="22"/>
    </row>
    <row r="46" spans="1:7" ht="23.85" customHeight="1">
      <c r="A46" s="35">
        <f>COUNT(A7:A45)+1</f>
        <v>10</v>
      </c>
      <c r="B46" s="36" t="s">
        <v>50</v>
      </c>
      <c r="C46" s="37"/>
      <c r="D46" s="20"/>
      <c r="E46" s="41"/>
      <c r="F46" s="42"/>
      <c r="G46" s="22"/>
    </row>
    <row r="47" spans="1:7">
      <c r="A47" s="17"/>
      <c r="B47" s="39" t="s">
        <v>51</v>
      </c>
      <c r="C47" s="40"/>
      <c r="D47" s="20" t="s">
        <v>92</v>
      </c>
      <c r="E47" s="41">
        <v>21.919509999999999</v>
      </c>
      <c r="F47" s="42" t="e">
        <f>ROUND(#REF!*#REF!*E47,-1)</f>
        <v>#REF!</v>
      </c>
      <c r="G47" s="43" t="e">
        <f>C47*F47</f>
        <v>#REF!</v>
      </c>
    </row>
    <row r="48" spans="1:7">
      <c r="A48" s="17"/>
      <c r="B48" s="39" t="s">
        <v>52</v>
      </c>
      <c r="C48" s="40"/>
      <c r="D48" s="20" t="s">
        <v>92</v>
      </c>
      <c r="E48" s="41">
        <v>34.28293</v>
      </c>
      <c r="F48" s="42" t="e">
        <f>ROUND(#REF!*#REF!*E48,-1)</f>
        <v>#REF!</v>
      </c>
      <c r="G48" s="43" t="e">
        <f>C48*F48</f>
        <v>#REF!</v>
      </c>
    </row>
    <row r="49" spans="1:7">
      <c r="A49" s="17"/>
      <c r="B49" s="18" t="s">
        <v>66</v>
      </c>
      <c r="C49" s="37"/>
      <c r="D49" s="20"/>
      <c r="E49" s="41"/>
      <c r="F49" s="42"/>
      <c r="G49" s="22"/>
    </row>
    <row r="50" spans="1:7" ht="46.35" customHeight="1">
      <c r="A50" s="35">
        <f>COUNT($A$7:A49)+1</f>
        <v>11</v>
      </c>
      <c r="B50" s="36" t="s">
        <v>53</v>
      </c>
      <c r="C50" s="40"/>
      <c r="D50" s="20"/>
      <c r="E50" s="49"/>
      <c r="F50" s="50"/>
      <c r="G50" s="43"/>
    </row>
    <row r="51" spans="1:7">
      <c r="A51" s="17"/>
      <c r="B51" s="39" t="s">
        <v>54</v>
      </c>
      <c r="C51" s="40"/>
      <c r="D51" s="20" t="s">
        <v>92</v>
      </c>
      <c r="E51" s="49">
        <v>45.731707319999998</v>
      </c>
      <c r="F51" s="42" t="e">
        <f>ROUND(#REF!*#REF!*E51,-1)</f>
        <v>#REF!</v>
      </c>
      <c r="G51" s="43" t="e">
        <f>C51*F51</f>
        <v>#REF!</v>
      </c>
    </row>
    <row r="52" spans="1:7">
      <c r="A52" s="17"/>
      <c r="B52" s="18"/>
      <c r="C52" s="40"/>
      <c r="D52" s="20"/>
      <c r="E52" s="49"/>
      <c r="F52" s="50"/>
      <c r="G52" s="43"/>
    </row>
    <row r="53" spans="1:7" ht="35.1" customHeight="1">
      <c r="A53" s="35">
        <f>COUNT($A$7:A52)+1</f>
        <v>12</v>
      </c>
      <c r="B53" s="36" t="s">
        <v>12</v>
      </c>
      <c r="C53" s="37"/>
      <c r="D53" s="20"/>
      <c r="E53" s="41"/>
      <c r="F53" s="42"/>
      <c r="G53" s="22"/>
    </row>
    <row r="54" spans="1:7">
      <c r="A54" s="17"/>
      <c r="B54" s="39" t="s">
        <v>46</v>
      </c>
      <c r="C54" s="40"/>
      <c r="D54" s="20" t="s">
        <v>92</v>
      </c>
      <c r="E54" s="41">
        <v>8.5442699999999991</v>
      </c>
      <c r="F54" s="42" t="e">
        <f>ROUND(#REF!*#REF!*E54,-1)</f>
        <v>#REF!</v>
      </c>
      <c r="G54" s="43" t="e">
        <f>C54*F54</f>
        <v>#REF!</v>
      </c>
    </row>
    <row r="55" spans="1:7">
      <c r="A55" s="17"/>
      <c r="B55" s="39" t="s">
        <v>47</v>
      </c>
      <c r="C55" s="40"/>
      <c r="D55" s="20" t="s">
        <v>92</v>
      </c>
      <c r="E55" s="41">
        <v>19.240410000000001</v>
      </c>
      <c r="F55" s="42" t="e">
        <f>ROUND(#REF!*#REF!*E55,-1)</f>
        <v>#REF!</v>
      </c>
      <c r="G55" s="43" t="e">
        <f>C55*F55</f>
        <v>#REF!</v>
      </c>
    </row>
    <row r="56" spans="1:7">
      <c r="A56" s="17"/>
      <c r="B56" s="18" t="s">
        <v>66</v>
      </c>
      <c r="C56" s="37"/>
      <c r="D56" s="20"/>
      <c r="E56" s="41"/>
      <c r="F56" s="42"/>
      <c r="G56" s="22"/>
    </row>
    <row r="57" spans="1:7" ht="35.1" customHeight="1">
      <c r="A57" s="35">
        <f>COUNT($A$7:A56)+1</f>
        <v>13</v>
      </c>
      <c r="B57" s="36" t="s">
        <v>13</v>
      </c>
      <c r="C57" s="37"/>
      <c r="D57" s="20"/>
      <c r="E57" s="41"/>
      <c r="F57" s="42"/>
      <c r="G57" s="22"/>
    </row>
    <row r="58" spans="1:7">
      <c r="A58" s="17"/>
      <c r="B58" s="39" t="s">
        <v>14</v>
      </c>
      <c r="C58" s="40"/>
      <c r="D58" s="20" t="s">
        <v>92</v>
      </c>
      <c r="E58" s="41">
        <v>65.609759999999994</v>
      </c>
      <c r="F58" s="42" t="e">
        <f>ROUND(#REF!*#REF!*E58,-1)</f>
        <v>#REF!</v>
      </c>
      <c r="G58" s="43" t="e">
        <f>C58*F58</f>
        <v>#REF!</v>
      </c>
    </row>
    <row r="59" spans="1:7">
      <c r="A59" s="17"/>
      <c r="B59" s="39" t="s">
        <v>15</v>
      </c>
      <c r="C59" s="40"/>
      <c r="D59" s="20" t="s">
        <v>92</v>
      </c>
      <c r="E59" s="41"/>
      <c r="F59" s="42" t="e">
        <f>ROUND(#REF!*#REF!*E59,-1)</f>
        <v>#REF!</v>
      </c>
      <c r="G59" s="43" t="e">
        <f>C59*F59</f>
        <v>#REF!</v>
      </c>
    </row>
    <row r="60" spans="1:7">
      <c r="A60" s="17"/>
      <c r="B60" s="39" t="s">
        <v>16</v>
      </c>
      <c r="C60" s="40"/>
      <c r="D60" s="20" t="s">
        <v>92</v>
      </c>
      <c r="E60" s="41">
        <v>43.256100000000004</v>
      </c>
      <c r="F60" s="42" t="e">
        <f>ROUND(#REF!*#REF!*E60,-1)</f>
        <v>#REF!</v>
      </c>
      <c r="G60" s="43" t="e">
        <f>C60*F60</f>
        <v>#REF!</v>
      </c>
    </row>
    <row r="61" spans="1:7">
      <c r="A61" s="17"/>
      <c r="B61" s="18" t="s">
        <v>66</v>
      </c>
      <c r="C61" s="37"/>
      <c r="D61" s="20"/>
      <c r="E61" s="41"/>
      <c r="F61" s="42"/>
      <c r="G61" s="22"/>
    </row>
    <row r="62" spans="1:7" ht="35.1" customHeight="1">
      <c r="A62" s="35">
        <f>COUNT($A$7:A61)+1</f>
        <v>14</v>
      </c>
      <c r="B62" s="36" t="s">
        <v>17</v>
      </c>
      <c r="C62" s="37"/>
      <c r="D62" s="20"/>
      <c r="E62" s="41"/>
      <c r="F62" s="42"/>
      <c r="G62" s="22"/>
    </row>
    <row r="63" spans="1:7">
      <c r="A63" s="17"/>
      <c r="B63" s="39" t="s">
        <v>49</v>
      </c>
      <c r="C63" s="40"/>
      <c r="D63" s="20" t="s">
        <v>92</v>
      </c>
      <c r="E63" s="41">
        <v>51.432679999999998</v>
      </c>
      <c r="F63" s="42" t="e">
        <f>ROUND(#REF!*#REF!*E63,-1)</f>
        <v>#REF!</v>
      </c>
      <c r="G63" s="43" t="e">
        <f t="shared" ref="G63:G69" si="0">C63*F63</f>
        <v>#REF!</v>
      </c>
    </row>
    <row r="64" spans="1:7">
      <c r="A64" s="17"/>
      <c r="B64" s="39" t="s">
        <v>18</v>
      </c>
      <c r="C64" s="40"/>
      <c r="D64" s="20" t="s">
        <v>92</v>
      </c>
      <c r="E64" s="41">
        <v>67.316339999999997</v>
      </c>
      <c r="F64" s="42" t="e">
        <f>ROUND(#REF!*#REF!*E64,-1)</f>
        <v>#REF!</v>
      </c>
      <c r="G64" s="43" t="e">
        <f t="shared" si="0"/>
        <v>#REF!</v>
      </c>
    </row>
    <row r="65" spans="1:7">
      <c r="A65" s="17"/>
      <c r="B65" s="39" t="s">
        <v>19</v>
      </c>
      <c r="C65" s="40"/>
      <c r="D65" s="20" t="s">
        <v>92</v>
      </c>
      <c r="E65" s="41">
        <v>114.29512</v>
      </c>
      <c r="F65" s="42" t="e">
        <f>ROUND(#REF!*#REF!*E65,-1)</f>
        <v>#REF!</v>
      </c>
      <c r="G65" s="43" t="e">
        <f t="shared" si="0"/>
        <v>#REF!</v>
      </c>
    </row>
    <row r="66" spans="1:7">
      <c r="A66" s="17"/>
      <c r="B66" s="39" t="s">
        <v>87</v>
      </c>
      <c r="C66" s="40"/>
      <c r="D66" s="20" t="s">
        <v>92</v>
      </c>
      <c r="E66" s="41">
        <v>179.10975999999999</v>
      </c>
      <c r="F66" s="42" t="e">
        <f>ROUND(#REF!*#REF!*E66,-1)</f>
        <v>#REF!</v>
      </c>
      <c r="G66" s="43" t="e">
        <f t="shared" si="0"/>
        <v>#REF!</v>
      </c>
    </row>
    <row r="67" spans="1:7">
      <c r="A67" s="17"/>
      <c r="B67" s="39" t="s">
        <v>14</v>
      </c>
      <c r="C67" s="40"/>
      <c r="D67" s="20" t="s">
        <v>92</v>
      </c>
      <c r="E67" s="41">
        <v>108.33317</v>
      </c>
      <c r="F67" s="42" t="e">
        <f>ROUND(#REF!*#REF!*E67,-1)</f>
        <v>#REF!</v>
      </c>
      <c r="G67" s="43" t="e">
        <f t="shared" si="0"/>
        <v>#REF!</v>
      </c>
    </row>
    <row r="68" spans="1:7">
      <c r="A68" s="17"/>
      <c r="B68" s="39" t="s">
        <v>15</v>
      </c>
      <c r="C68" s="40"/>
      <c r="D68" s="20" t="s">
        <v>92</v>
      </c>
      <c r="E68" s="41">
        <v>140.23645999999999</v>
      </c>
      <c r="F68" s="42" t="e">
        <f>ROUND(#REF!*#REF!*E68,-1)</f>
        <v>#REF!</v>
      </c>
      <c r="G68" s="43" t="e">
        <f t="shared" si="0"/>
        <v>#REF!</v>
      </c>
    </row>
    <row r="69" spans="1:7">
      <c r="A69" s="17"/>
      <c r="B69" s="39" t="s">
        <v>16</v>
      </c>
      <c r="C69" s="40"/>
      <c r="D69" s="20" t="s">
        <v>92</v>
      </c>
      <c r="E69" s="41">
        <v>169.68293</v>
      </c>
      <c r="F69" s="42" t="e">
        <f>ROUND(#REF!*#REF!*E69,-1)</f>
        <v>#REF!</v>
      </c>
      <c r="G69" s="43" t="e">
        <f t="shared" si="0"/>
        <v>#REF!</v>
      </c>
    </row>
    <row r="70" spans="1:7">
      <c r="A70" s="17"/>
      <c r="B70" s="18" t="s">
        <v>66</v>
      </c>
      <c r="C70" s="37"/>
      <c r="D70" s="20"/>
      <c r="E70" s="41"/>
      <c r="F70" s="42"/>
      <c r="G70" s="22"/>
    </row>
    <row r="71" spans="1:7" ht="46.35" customHeight="1">
      <c r="A71" s="35">
        <f>COUNT($A$7:A70)+1</f>
        <v>15</v>
      </c>
      <c r="B71" s="36" t="s">
        <v>88</v>
      </c>
      <c r="C71" s="51"/>
      <c r="D71" s="52"/>
      <c r="E71" s="41"/>
      <c r="F71" s="42"/>
      <c r="G71" s="53"/>
    </row>
    <row r="72" spans="1:7">
      <c r="A72" s="17"/>
      <c r="B72" s="39" t="s">
        <v>29</v>
      </c>
      <c r="C72" s="40"/>
      <c r="D72" s="20" t="s">
        <v>92</v>
      </c>
      <c r="E72" s="41">
        <v>59.4</v>
      </c>
      <c r="F72" s="42" t="e">
        <f>ROUND(#REF!*#REF!*E72,-1)</f>
        <v>#REF!</v>
      </c>
      <c r="G72" s="43" t="e">
        <f>C72*F72</f>
        <v>#REF!</v>
      </c>
    </row>
    <row r="73" spans="1:7">
      <c r="A73" s="17"/>
      <c r="B73" s="39" t="s">
        <v>30</v>
      </c>
      <c r="C73" s="40"/>
      <c r="D73" s="20" t="s">
        <v>92</v>
      </c>
      <c r="E73" s="41">
        <v>77.7</v>
      </c>
      <c r="F73" s="42" t="e">
        <f>ROUND(#REF!*#REF!*E73,-1)</f>
        <v>#REF!</v>
      </c>
      <c r="G73" s="43" t="e">
        <f>C73*F73</f>
        <v>#REF!</v>
      </c>
    </row>
    <row r="74" spans="1:7">
      <c r="A74" s="17"/>
      <c r="B74" s="39" t="s">
        <v>31</v>
      </c>
      <c r="C74" s="40"/>
      <c r="D74" s="20" t="s">
        <v>92</v>
      </c>
      <c r="E74" s="41">
        <v>125</v>
      </c>
      <c r="F74" s="42" t="e">
        <f>ROUND(#REF!*#REF!*E74,-1)</f>
        <v>#REF!</v>
      </c>
      <c r="G74" s="43" t="e">
        <f>C74*F74</f>
        <v>#REF!</v>
      </c>
    </row>
    <row r="75" spans="1:7">
      <c r="C75" s="54"/>
      <c r="E75" s="41"/>
      <c r="F75" s="42"/>
      <c r="G75" s="46"/>
    </row>
    <row r="76" spans="1:7" ht="35.1" customHeight="1">
      <c r="A76" s="35">
        <f>COUNT($A$7:A75)+1</f>
        <v>16</v>
      </c>
      <c r="B76" s="36" t="s">
        <v>32</v>
      </c>
      <c r="C76" s="51"/>
      <c r="D76" s="52"/>
      <c r="E76" s="41"/>
      <c r="F76" s="42"/>
      <c r="G76" s="53"/>
    </row>
    <row r="77" spans="1:7">
      <c r="A77" s="17"/>
      <c r="B77" s="39" t="s">
        <v>29</v>
      </c>
      <c r="C77" s="40"/>
      <c r="D77" s="20" t="s">
        <v>92</v>
      </c>
      <c r="E77" s="41">
        <v>59.4</v>
      </c>
      <c r="F77" s="42" t="e">
        <f>ROUND(#REF!*#REF!*E77,-1)</f>
        <v>#REF!</v>
      </c>
      <c r="G77" s="43" t="e">
        <f>C77*F77</f>
        <v>#REF!</v>
      </c>
    </row>
    <row r="78" spans="1:7">
      <c r="A78" s="17"/>
      <c r="B78" s="39" t="s">
        <v>30</v>
      </c>
      <c r="C78" s="40"/>
      <c r="D78" s="20" t="s">
        <v>92</v>
      </c>
      <c r="E78" s="41">
        <v>77.7</v>
      </c>
      <c r="F78" s="42" t="e">
        <f>ROUND(#REF!*#REF!*E78,-1)</f>
        <v>#REF!</v>
      </c>
      <c r="G78" s="43" t="e">
        <f>C78*F78</f>
        <v>#REF!</v>
      </c>
    </row>
    <row r="79" spans="1:7">
      <c r="A79" s="17"/>
      <c r="B79" s="39" t="s">
        <v>31</v>
      </c>
      <c r="C79" s="40"/>
      <c r="D79" s="20" t="s">
        <v>92</v>
      </c>
      <c r="E79" s="41">
        <v>125</v>
      </c>
      <c r="F79" s="42" t="e">
        <f>ROUND(#REF!*#REF!*E79,-1)</f>
        <v>#REF!</v>
      </c>
      <c r="G79" s="43" t="e">
        <f>C79*F79</f>
        <v>#REF!</v>
      </c>
    </row>
    <row r="80" spans="1:7">
      <c r="B80" s="18"/>
      <c r="C80" s="37"/>
      <c r="D80" s="20"/>
      <c r="E80" s="41"/>
      <c r="F80" s="42"/>
      <c r="G80" s="22"/>
    </row>
    <row r="81" spans="1:7" ht="57.4" customHeight="1">
      <c r="A81" s="35">
        <f>COUNT($A$7:A80)+1</f>
        <v>17</v>
      </c>
      <c r="B81" s="36" t="s">
        <v>33</v>
      </c>
      <c r="C81" s="55"/>
      <c r="D81" s="56"/>
      <c r="E81" s="41"/>
      <c r="F81" s="42"/>
      <c r="G81" s="57"/>
    </row>
    <row r="82" spans="1:7">
      <c r="A82" s="17"/>
      <c r="B82" s="45" t="s">
        <v>6</v>
      </c>
      <c r="C82" s="54"/>
      <c r="D82" s="5" t="s">
        <v>92</v>
      </c>
      <c r="E82" s="41">
        <v>409.96138000000002</v>
      </c>
      <c r="F82" s="42" t="e">
        <f>ROUND(#REF!*#REF!*E82,-1)</f>
        <v>#REF!</v>
      </c>
      <c r="G82" s="46" t="e">
        <f>C82*F82</f>
        <v>#REF!</v>
      </c>
    </row>
    <row r="83" spans="1:7">
      <c r="A83" s="17"/>
      <c r="B83" s="18"/>
      <c r="C83" s="37"/>
      <c r="D83" s="20"/>
      <c r="E83" s="41"/>
      <c r="F83" s="42"/>
      <c r="G83" s="22"/>
    </row>
    <row r="84" spans="1:7" ht="68.650000000000006" customHeight="1">
      <c r="A84" s="35">
        <f>COUNT($A$7:A83)+1</f>
        <v>18</v>
      </c>
      <c r="B84" s="36" t="s">
        <v>7</v>
      </c>
      <c r="C84" s="37"/>
      <c r="D84" s="20"/>
      <c r="E84" s="41"/>
      <c r="F84" s="42"/>
      <c r="G84" s="22"/>
    </row>
    <row r="85" spans="1:7">
      <c r="A85" s="17"/>
      <c r="B85" s="39" t="s">
        <v>8</v>
      </c>
      <c r="C85" s="37"/>
      <c r="D85" s="20" t="s">
        <v>92</v>
      </c>
      <c r="E85" s="41">
        <v>54.878050000000002</v>
      </c>
      <c r="F85" s="42" t="e">
        <f>ROUND(#REF!*#REF!*E85,-1)</f>
        <v>#REF!</v>
      </c>
      <c r="G85" s="43" t="e">
        <f>C85*F85</f>
        <v>#REF!</v>
      </c>
    </row>
    <row r="86" spans="1:7">
      <c r="A86" s="17"/>
      <c r="B86" s="39" t="s">
        <v>9</v>
      </c>
      <c r="C86" s="37"/>
      <c r="D86" s="20" t="s">
        <v>92</v>
      </c>
      <c r="E86" s="41">
        <v>67.073170000000005</v>
      </c>
      <c r="F86" s="42" t="e">
        <f>ROUND(#REF!*#REF!*E86,-1)</f>
        <v>#REF!</v>
      </c>
      <c r="G86" s="43" t="e">
        <f>C86*F86</f>
        <v>#REF!</v>
      </c>
    </row>
    <row r="87" spans="1:7">
      <c r="A87" s="17"/>
      <c r="B87" s="18"/>
      <c r="C87" s="37"/>
      <c r="D87" s="20"/>
      <c r="E87" s="41"/>
      <c r="F87" s="42"/>
      <c r="G87" s="22"/>
    </row>
    <row r="88" spans="1:7" ht="68.650000000000006" customHeight="1">
      <c r="A88" s="35">
        <f>COUNT($A$7:A87)+1</f>
        <v>19</v>
      </c>
      <c r="B88" s="36" t="s">
        <v>10</v>
      </c>
      <c r="C88" s="37"/>
      <c r="D88" s="20"/>
      <c r="E88" s="41"/>
      <c r="F88" s="42"/>
      <c r="G88" s="22"/>
    </row>
    <row r="89" spans="1:7">
      <c r="A89" s="17"/>
      <c r="B89" s="39" t="s">
        <v>8</v>
      </c>
      <c r="C89" s="37"/>
      <c r="D89" s="20" t="s">
        <v>92</v>
      </c>
      <c r="E89" s="41">
        <v>54.878050000000002</v>
      </c>
      <c r="F89" s="42" t="e">
        <f>ROUND(#REF!*#REF!*E89,-1)</f>
        <v>#REF!</v>
      </c>
      <c r="G89" s="43" t="e">
        <f>C89*F89</f>
        <v>#REF!</v>
      </c>
    </row>
    <row r="90" spans="1:7">
      <c r="A90" s="17"/>
      <c r="B90" s="39" t="s">
        <v>9</v>
      </c>
      <c r="C90" s="37"/>
      <c r="D90" s="20" t="s">
        <v>92</v>
      </c>
      <c r="E90" s="41">
        <v>67.073170000000005</v>
      </c>
      <c r="F90" s="42" t="e">
        <f>ROUND(#REF!*#REF!*E90,-1)</f>
        <v>#REF!</v>
      </c>
      <c r="G90" s="43" t="e">
        <f>C90*F90</f>
        <v>#REF!</v>
      </c>
    </row>
    <row r="91" spans="1:7">
      <c r="A91" s="17"/>
      <c r="B91" s="18"/>
      <c r="C91" s="37"/>
      <c r="D91" s="20"/>
      <c r="E91" s="41"/>
      <c r="F91" s="42"/>
      <c r="G91" s="22"/>
    </row>
    <row r="92" spans="1:7" ht="68.650000000000006" customHeight="1">
      <c r="A92" s="35">
        <f>COUNT($A$7:A91)+1</f>
        <v>20</v>
      </c>
      <c r="B92" s="36" t="s">
        <v>35</v>
      </c>
      <c r="C92" s="37"/>
      <c r="D92" s="20"/>
      <c r="E92" s="41"/>
      <c r="F92" s="42"/>
      <c r="G92" s="22"/>
    </row>
    <row r="93" spans="1:7">
      <c r="A93" s="17"/>
      <c r="B93" s="39" t="s">
        <v>36</v>
      </c>
      <c r="C93" s="37"/>
      <c r="D93" s="20" t="s">
        <v>92</v>
      </c>
      <c r="E93" s="41">
        <v>20.50244</v>
      </c>
      <c r="F93" s="42" t="e">
        <f>ROUND(#REF!*#REF!*E93,-1)</f>
        <v>#REF!</v>
      </c>
      <c r="G93" s="43" t="e">
        <f>C93*F93</f>
        <v>#REF!</v>
      </c>
    </row>
    <row r="94" spans="1:7">
      <c r="A94" s="17"/>
      <c r="B94" s="39" t="s">
        <v>6</v>
      </c>
      <c r="C94" s="37"/>
      <c r="D94" s="20" t="s">
        <v>92</v>
      </c>
      <c r="E94" s="41">
        <v>72.718779999999995</v>
      </c>
      <c r="F94" s="42" t="e">
        <f>ROUND(#REF!*#REF!*E94,-1)</f>
        <v>#REF!</v>
      </c>
      <c r="G94" s="43" t="e">
        <f>C94*F94</f>
        <v>#REF!</v>
      </c>
    </row>
    <row r="95" spans="1:7">
      <c r="A95" s="17"/>
      <c r="B95" s="39"/>
      <c r="C95" s="37"/>
      <c r="D95" s="20"/>
      <c r="E95" s="41"/>
      <c r="F95" s="42"/>
      <c r="G95" s="43"/>
    </row>
    <row r="96" spans="1:7" ht="57.4" customHeight="1">
      <c r="A96" s="35">
        <f>COUNT($A$7:A95)+1</f>
        <v>21</v>
      </c>
      <c r="B96" s="58" t="s">
        <v>37</v>
      </c>
      <c r="C96" s="1"/>
      <c r="D96" s="59"/>
      <c r="E96" s="60"/>
      <c r="F96" s="61"/>
      <c r="G96" s="62"/>
    </row>
    <row r="97" spans="1:7" ht="16.5" customHeight="1">
      <c r="A97" s="17"/>
      <c r="B97" s="63" t="s">
        <v>38</v>
      </c>
      <c r="C97" s="1"/>
      <c r="D97" s="59"/>
      <c r="E97" s="60"/>
      <c r="F97" s="61"/>
      <c r="G97" s="62"/>
    </row>
    <row r="98" spans="1:7">
      <c r="A98" s="17"/>
      <c r="B98" s="64"/>
      <c r="C98" s="1"/>
      <c r="D98" s="59" t="s">
        <v>92</v>
      </c>
      <c r="E98" s="60">
        <v>43</v>
      </c>
      <c r="F98" s="65" t="e">
        <f>ROUND((#REF!*#REF!*E98),-1)</f>
        <v>#REF!</v>
      </c>
      <c r="G98" s="66" t="e">
        <f>C98*F98</f>
        <v>#REF!</v>
      </c>
    </row>
    <row r="99" spans="1:7">
      <c r="A99" s="17"/>
      <c r="B99" s="39"/>
      <c r="C99" s="37"/>
      <c r="D99" s="20"/>
      <c r="E99" s="41"/>
      <c r="F99" s="42"/>
      <c r="G99" s="43"/>
    </row>
    <row r="100" spans="1:7" ht="46.35" customHeight="1">
      <c r="A100" s="35">
        <f>COUNT($A$7:A99)+1</f>
        <v>22</v>
      </c>
      <c r="B100" s="36" t="s">
        <v>39</v>
      </c>
      <c r="C100" s="37"/>
      <c r="D100" s="20"/>
      <c r="E100" s="41"/>
      <c r="F100" s="42"/>
      <c r="G100" s="22"/>
    </row>
    <row r="101" spans="1:7">
      <c r="A101" s="17"/>
      <c r="B101" s="39" t="s">
        <v>40</v>
      </c>
      <c r="C101" s="40"/>
      <c r="D101" s="20" t="s">
        <v>92</v>
      </c>
      <c r="E101" s="41">
        <v>101.14646</v>
      </c>
      <c r="F101" s="42" t="e">
        <f>ROUND(#REF!*#REF!*E101,-1)</f>
        <v>#REF!</v>
      </c>
      <c r="G101" s="43" t="e">
        <f>C101*F101</f>
        <v>#REF!</v>
      </c>
    </row>
    <row r="102" spans="1:7">
      <c r="A102" s="17"/>
      <c r="B102" s="18"/>
      <c r="C102" s="37"/>
      <c r="D102" s="20"/>
      <c r="E102" s="41"/>
      <c r="F102" s="42"/>
      <c r="G102" s="22"/>
    </row>
    <row r="103" spans="1:7" ht="46.35" customHeight="1">
      <c r="A103" s="35">
        <f>COUNT($A$7:A102)+1</f>
        <v>23</v>
      </c>
      <c r="B103" s="36" t="s">
        <v>41</v>
      </c>
      <c r="C103" s="37"/>
      <c r="D103" s="20"/>
      <c r="E103" s="41"/>
      <c r="F103" s="42"/>
      <c r="G103" s="22"/>
    </row>
    <row r="104" spans="1:7">
      <c r="A104" s="17"/>
      <c r="B104" s="39" t="s">
        <v>42</v>
      </c>
      <c r="C104" s="40"/>
      <c r="D104" s="20" t="s">
        <v>92</v>
      </c>
      <c r="E104" s="41">
        <v>12.855980000000001</v>
      </c>
      <c r="F104" s="42" t="e">
        <f>ROUND(#REF!*#REF!*E104,-1)</f>
        <v>#REF!</v>
      </c>
      <c r="G104" s="43" t="e">
        <f>C104*F104</f>
        <v>#REF!</v>
      </c>
    </row>
    <row r="105" spans="1:7">
      <c r="A105" s="17"/>
      <c r="B105" s="39" t="s">
        <v>43</v>
      </c>
      <c r="C105" s="40"/>
      <c r="D105" s="20" t="s">
        <v>92</v>
      </c>
      <c r="E105" s="41">
        <v>17.883659999999999</v>
      </c>
      <c r="F105" s="42" t="e">
        <f>ROUND(#REF!*#REF!*E105,-1)</f>
        <v>#REF!</v>
      </c>
      <c r="G105" s="43" t="e">
        <f>C105*F105</f>
        <v>#REF!</v>
      </c>
    </row>
    <row r="106" spans="1:7">
      <c r="A106" s="17"/>
      <c r="B106" s="39" t="s">
        <v>44</v>
      </c>
      <c r="C106" s="40"/>
      <c r="D106" s="20" t="s">
        <v>92</v>
      </c>
      <c r="E106" s="41">
        <v>39.268659999999997</v>
      </c>
      <c r="F106" s="42" t="e">
        <f>ROUND(#REF!*#REF!*E106,-1)</f>
        <v>#REF!</v>
      </c>
      <c r="G106" s="43" t="e">
        <f>C106*F106</f>
        <v>#REF!</v>
      </c>
    </row>
    <row r="107" spans="1:7">
      <c r="A107" s="17"/>
      <c r="B107" s="39"/>
      <c r="C107" s="37"/>
      <c r="D107" s="20"/>
      <c r="E107" s="41"/>
      <c r="F107" s="42"/>
      <c r="G107" s="22"/>
    </row>
    <row r="108" spans="1:7" ht="46.35" customHeight="1">
      <c r="A108" s="35">
        <f>COUNT($A$7:A107)+1</f>
        <v>24</v>
      </c>
      <c r="B108" s="36" t="s">
        <v>93</v>
      </c>
      <c r="C108" s="37"/>
      <c r="D108" s="20"/>
      <c r="E108" s="41"/>
      <c r="F108" s="42"/>
      <c r="G108" s="22"/>
    </row>
    <row r="109" spans="1:7">
      <c r="A109" s="17"/>
      <c r="B109" s="39" t="s">
        <v>94</v>
      </c>
      <c r="C109" s="37"/>
      <c r="D109" s="20" t="s">
        <v>92</v>
      </c>
      <c r="E109" s="41">
        <v>39.678130000000003</v>
      </c>
      <c r="F109" s="42" t="e">
        <f>ROUND(#REF!*#REF!*E109,-1)</f>
        <v>#REF!</v>
      </c>
      <c r="G109" s="43" t="e">
        <f>C109*F109</f>
        <v>#REF!</v>
      </c>
    </row>
    <row r="110" spans="1:7">
      <c r="A110" s="17"/>
      <c r="B110" s="39" t="s">
        <v>95</v>
      </c>
      <c r="C110" s="37"/>
      <c r="D110" s="20" t="s">
        <v>92</v>
      </c>
      <c r="E110" s="41">
        <v>52.73171</v>
      </c>
      <c r="F110" s="42" t="e">
        <f>ROUND(#REF!*#REF!*E110,-1)</f>
        <v>#REF!</v>
      </c>
      <c r="G110" s="43" t="e">
        <f>C110*F110</f>
        <v>#REF!</v>
      </c>
    </row>
    <row r="111" spans="1:7">
      <c r="A111" s="17"/>
      <c r="B111" s="39" t="s">
        <v>96</v>
      </c>
      <c r="C111" s="37"/>
      <c r="D111" s="20" t="s">
        <v>92</v>
      </c>
      <c r="E111" s="41">
        <v>64.451220000000006</v>
      </c>
      <c r="F111" s="42" t="e">
        <f>ROUND(#REF!*#REF!*E111,-1)</f>
        <v>#REF!</v>
      </c>
      <c r="G111" s="43" t="e">
        <f>C111*F111</f>
        <v>#REF!</v>
      </c>
    </row>
    <row r="112" spans="1:7">
      <c r="A112" s="17"/>
      <c r="B112" s="18"/>
      <c r="C112" s="37"/>
      <c r="D112" s="20"/>
      <c r="E112" s="41"/>
      <c r="F112" s="42"/>
      <c r="G112" s="22"/>
    </row>
    <row r="113" spans="1:7" ht="68.650000000000006" customHeight="1">
      <c r="A113" s="35">
        <f>COUNT($A$7:A112)+1</f>
        <v>25</v>
      </c>
      <c r="B113" s="36" t="s">
        <v>79</v>
      </c>
      <c r="C113" s="37"/>
      <c r="D113" s="20"/>
      <c r="E113" s="41"/>
      <c r="F113" s="42"/>
      <c r="G113" s="22"/>
    </row>
    <row r="114" spans="1:7">
      <c r="A114" s="17"/>
      <c r="B114" s="18"/>
      <c r="C114" s="37"/>
      <c r="D114" s="20" t="s">
        <v>91</v>
      </c>
      <c r="E114" s="41">
        <v>4.5243900000000004</v>
      </c>
      <c r="F114" s="42" t="e">
        <f>ROUND(#REF!*#REF!*E114,-1)</f>
        <v>#REF!</v>
      </c>
      <c r="G114" s="43" t="e">
        <f>C114*F114</f>
        <v>#REF!</v>
      </c>
    </row>
    <row r="115" spans="1:7">
      <c r="A115" s="17"/>
      <c r="B115" s="18"/>
      <c r="C115" s="37"/>
      <c r="D115" s="20"/>
      <c r="E115" s="41"/>
      <c r="F115" s="42"/>
      <c r="G115" s="22"/>
    </row>
    <row r="116" spans="1:7" ht="57.4" customHeight="1">
      <c r="A116" s="35">
        <f>COUNT($A$7:A115)+1</f>
        <v>26</v>
      </c>
      <c r="B116" s="36" t="s">
        <v>0</v>
      </c>
      <c r="C116" s="37"/>
      <c r="D116" s="20"/>
      <c r="E116" s="41"/>
      <c r="F116" s="42"/>
      <c r="G116" s="22"/>
    </row>
    <row r="117" spans="1:7">
      <c r="A117" s="17"/>
      <c r="B117" s="39" t="s">
        <v>1</v>
      </c>
      <c r="C117" s="37"/>
      <c r="D117" s="20" t="s">
        <v>92</v>
      </c>
      <c r="E117" s="41">
        <v>49.146340000000002</v>
      </c>
      <c r="F117" s="42" t="e">
        <f>ROUND(#REF!*#REF!*E117,-1)</f>
        <v>#REF!</v>
      </c>
      <c r="G117" s="43" t="e">
        <f>C117*F117</f>
        <v>#REF!</v>
      </c>
    </row>
    <row r="118" spans="1:7">
      <c r="A118" s="17"/>
      <c r="B118" s="39" t="s">
        <v>2</v>
      </c>
      <c r="C118" s="37"/>
      <c r="D118" s="20" t="s">
        <v>92</v>
      </c>
      <c r="E118" s="41">
        <v>65</v>
      </c>
      <c r="F118" s="42" t="e">
        <f>ROUND(#REF!*#REF!*E118,-1)</f>
        <v>#REF!</v>
      </c>
      <c r="G118" s="43" t="e">
        <f>C118*F118</f>
        <v>#REF!</v>
      </c>
    </row>
    <row r="119" spans="1:7">
      <c r="A119" s="17"/>
      <c r="B119" s="18"/>
      <c r="C119" s="37"/>
      <c r="D119" s="20"/>
      <c r="E119" s="41"/>
      <c r="F119" s="42"/>
      <c r="G119" s="22"/>
    </row>
    <row r="120" spans="1:7" ht="57.4" customHeight="1">
      <c r="A120" s="35">
        <f>COUNT($A$7:A119)+1</f>
        <v>27</v>
      </c>
      <c r="B120" s="36" t="s">
        <v>3</v>
      </c>
      <c r="C120" s="37"/>
      <c r="D120" s="20"/>
      <c r="E120" s="41"/>
      <c r="F120" s="42"/>
      <c r="G120" s="22"/>
    </row>
    <row r="121" spans="1:7">
      <c r="A121" s="17"/>
      <c r="B121" s="39" t="s">
        <v>1</v>
      </c>
      <c r="C121" s="37"/>
      <c r="D121" s="20" t="s">
        <v>92</v>
      </c>
      <c r="E121" s="41">
        <v>49.146340000000002</v>
      </c>
      <c r="F121" s="42" t="e">
        <f>ROUND(#REF!*#REF!*E121,-1)</f>
        <v>#REF!</v>
      </c>
      <c r="G121" s="43" t="e">
        <f>C121*F121</f>
        <v>#REF!</v>
      </c>
    </row>
    <row r="122" spans="1:7">
      <c r="A122" s="17"/>
      <c r="B122" s="39" t="s">
        <v>2</v>
      </c>
      <c r="C122" s="37"/>
      <c r="D122" s="20" t="s">
        <v>92</v>
      </c>
      <c r="E122" s="41">
        <v>65</v>
      </c>
      <c r="F122" s="42" t="e">
        <f>ROUND(#REF!*#REF!*E122,-1)</f>
        <v>#REF!</v>
      </c>
      <c r="G122" s="43" t="e">
        <f>C122*F122</f>
        <v>#REF!</v>
      </c>
    </row>
    <row r="123" spans="1:7">
      <c r="A123" s="17"/>
      <c r="B123" s="18"/>
      <c r="C123" s="37"/>
      <c r="D123" s="20"/>
      <c r="E123" s="41"/>
      <c r="F123" s="42"/>
      <c r="G123" s="22"/>
    </row>
    <row r="124" spans="1:7" ht="46.35" customHeight="1">
      <c r="A124" s="35">
        <f>COUNT($A$7:A123)+1</f>
        <v>28</v>
      </c>
      <c r="B124" s="36" t="s">
        <v>4</v>
      </c>
      <c r="C124" s="37"/>
      <c r="D124" s="20"/>
      <c r="E124" s="41"/>
      <c r="F124" s="42"/>
      <c r="G124" s="22"/>
    </row>
    <row r="125" spans="1:7" ht="15.75">
      <c r="A125" s="17"/>
      <c r="B125" s="18"/>
      <c r="C125" s="37"/>
      <c r="D125" s="20" t="s">
        <v>89</v>
      </c>
      <c r="E125" s="41">
        <v>7.5365799999999998</v>
      </c>
      <c r="F125" s="42" t="e">
        <f>ROUND(#REF!*#REF!*E125,-1)</f>
        <v>#REF!</v>
      </c>
      <c r="G125" s="43" t="e">
        <f>C125*F125</f>
        <v>#REF!</v>
      </c>
    </row>
    <row r="126" spans="1:7">
      <c r="A126" s="17"/>
      <c r="B126" s="18"/>
      <c r="C126" s="37"/>
      <c r="D126" s="20"/>
      <c r="E126" s="41"/>
      <c r="F126" s="42"/>
      <c r="G126" s="22"/>
    </row>
    <row r="127" spans="1:7" ht="57.4" customHeight="1">
      <c r="A127" s="35">
        <f>COUNT($A$7:A126)+1</f>
        <v>29</v>
      </c>
      <c r="B127" s="36" t="s">
        <v>5</v>
      </c>
      <c r="C127" s="37"/>
      <c r="D127" s="20"/>
      <c r="E127" s="41"/>
      <c r="F127" s="42"/>
      <c r="G127" s="22"/>
    </row>
    <row r="128" spans="1:7" ht="15.75">
      <c r="A128" s="17"/>
      <c r="B128" s="18"/>
      <c r="C128" s="37"/>
      <c r="D128" s="20" t="s">
        <v>89</v>
      </c>
      <c r="E128" s="41">
        <v>14.03659</v>
      </c>
      <c r="F128" s="42" t="e">
        <f>ROUND(#REF!*#REF!*E128,-1)</f>
        <v>#REF!</v>
      </c>
      <c r="G128" s="43" t="e">
        <f>C128*F128</f>
        <v>#REF!</v>
      </c>
    </row>
    <row r="129" spans="1:7">
      <c r="A129" s="17"/>
      <c r="B129" s="18"/>
      <c r="C129" s="37"/>
      <c r="D129" s="20"/>
      <c r="E129" s="41"/>
      <c r="F129" s="42"/>
      <c r="G129" s="22"/>
    </row>
    <row r="130" spans="1:7" ht="46.35" customHeight="1">
      <c r="A130" s="35">
        <f>COUNT($A$7:A129)+1</f>
        <v>30</v>
      </c>
      <c r="B130" s="36" t="s">
        <v>70</v>
      </c>
      <c r="C130" s="37"/>
      <c r="D130" s="20"/>
      <c r="E130" s="41"/>
      <c r="F130" s="42"/>
      <c r="G130" s="22"/>
    </row>
    <row r="131" spans="1:7">
      <c r="A131" s="17"/>
      <c r="B131" s="18"/>
      <c r="C131" s="37"/>
      <c r="D131" s="20" t="s">
        <v>92</v>
      </c>
      <c r="E131" s="41">
        <v>35.814959999999999</v>
      </c>
      <c r="F131" s="42" t="e">
        <f>ROUND(#REF!*#REF!*E131,-1)</f>
        <v>#REF!</v>
      </c>
      <c r="G131" s="43" t="e">
        <f>C131*F131</f>
        <v>#REF!</v>
      </c>
    </row>
    <row r="132" spans="1:7">
      <c r="A132" s="17"/>
      <c r="B132" s="18"/>
      <c r="C132" s="37"/>
      <c r="D132" s="20"/>
      <c r="E132" s="32"/>
      <c r="F132" s="38"/>
      <c r="G132" s="22"/>
    </row>
    <row r="133" spans="1:7" ht="42" customHeight="1">
      <c r="A133" s="35">
        <f>COUNT($A$7:A132)+1</f>
        <v>31</v>
      </c>
      <c r="B133" s="67" t="s">
        <v>71</v>
      </c>
      <c r="C133" s="37"/>
      <c r="D133" s="20"/>
      <c r="E133" s="32"/>
      <c r="F133" s="38"/>
      <c r="G133" s="22"/>
    </row>
    <row r="134" spans="1:7">
      <c r="C134" s="54"/>
      <c r="D134" s="5" t="s">
        <v>90</v>
      </c>
      <c r="E134" s="41">
        <v>3.2317100000000001</v>
      </c>
      <c r="F134" s="42" t="e">
        <f>ROUND(#REF!*#REF!*E134,-1)</f>
        <v>#REF!</v>
      </c>
      <c r="G134" s="46" t="e">
        <f>C134*F134</f>
        <v>#REF!</v>
      </c>
    </row>
    <row r="135" spans="1:7">
      <c r="A135" s="17"/>
      <c r="B135" s="18"/>
      <c r="C135" s="37"/>
      <c r="D135" s="20"/>
      <c r="E135" s="41"/>
      <c r="F135" s="38"/>
      <c r="G135" s="22"/>
    </row>
    <row r="136" spans="1:7" ht="46.35" customHeight="1">
      <c r="A136" s="35">
        <f>COUNT($A$7:A135)+1</f>
        <v>32</v>
      </c>
      <c r="B136" s="36" t="s">
        <v>72</v>
      </c>
      <c r="C136" s="37"/>
      <c r="D136" s="20"/>
      <c r="E136" s="32"/>
      <c r="F136" s="38"/>
      <c r="G136" s="22"/>
    </row>
    <row r="137" spans="1:7">
      <c r="C137" s="54"/>
      <c r="D137" s="68" t="s">
        <v>73</v>
      </c>
      <c r="E137" s="41"/>
      <c r="G137" s="46" t="e">
        <f>ROUND(0.03*(SUM(G8:G134)),-1)</f>
        <v>#REF!</v>
      </c>
    </row>
    <row r="138" spans="1:7">
      <c r="A138" s="17"/>
      <c r="B138" s="18"/>
      <c r="C138" s="37"/>
      <c r="D138" s="20"/>
      <c r="E138" s="32"/>
      <c r="F138" s="38"/>
      <c r="G138" s="22"/>
    </row>
    <row r="139" spans="1:7" ht="46.35" customHeight="1">
      <c r="A139" s="69">
        <f>COUNT($A$7:A138)+1</f>
        <v>33</v>
      </c>
      <c r="B139" s="48" t="s">
        <v>74</v>
      </c>
      <c r="C139" s="54"/>
      <c r="E139" s="41"/>
      <c r="G139" s="46"/>
    </row>
    <row r="140" spans="1:7">
      <c r="C140" s="54"/>
      <c r="D140" s="68">
        <v>0.06</v>
      </c>
      <c r="E140" s="41"/>
      <c r="G140" s="46" t="e">
        <f>ROUND(D140*(SUM(G8:G134)),-1)</f>
        <v>#REF!</v>
      </c>
    </row>
    <row r="141" spans="1:7">
      <c r="A141" s="17"/>
      <c r="B141" s="18"/>
      <c r="C141" s="37"/>
      <c r="D141" s="20"/>
      <c r="E141" s="32"/>
      <c r="F141" s="38"/>
      <c r="G141" s="22"/>
    </row>
    <row r="142" spans="1:7">
      <c r="A142" s="70"/>
      <c r="B142" s="71" t="s">
        <v>75</v>
      </c>
      <c r="C142" s="72"/>
      <c r="D142" s="73"/>
      <c r="E142" s="71" t="s">
        <v>11</v>
      </c>
      <c r="F142" s="74"/>
      <c r="G142" s="75" t="e">
        <f>SUM(G8:G140)</f>
        <v>#REF!</v>
      </c>
    </row>
    <row r="143" spans="1:7">
      <c r="E143" s="18"/>
    </row>
    <row r="144" spans="1:7">
      <c r="E144" s="20"/>
    </row>
    <row r="145" spans="5:5">
      <c r="E145" s="20"/>
    </row>
    <row r="146" spans="5:5">
      <c r="E146" s="20"/>
    </row>
    <row r="147" spans="5:5">
      <c r="E147" s="20"/>
    </row>
    <row r="148" spans="5:5">
      <c r="E148" s="20"/>
    </row>
    <row r="149" spans="5:5">
      <c r="E149" s="20"/>
    </row>
    <row r="150" spans="5:5">
      <c r="E150" s="20"/>
    </row>
    <row r="151" spans="5:5">
      <c r="E151" s="20"/>
    </row>
    <row r="152" spans="5:5">
      <c r="E152" s="20"/>
    </row>
    <row r="153" spans="5:5">
      <c r="E153" s="20"/>
    </row>
    <row r="154" spans="5:5">
      <c r="E154" s="20"/>
    </row>
    <row r="155" spans="5:5">
      <c r="E155" s="20"/>
    </row>
    <row r="156" spans="5:5">
      <c r="E156" s="20"/>
    </row>
    <row r="157" spans="5:5">
      <c r="E157" s="20"/>
    </row>
    <row r="158" spans="5:5">
      <c r="E158" s="20"/>
    </row>
    <row r="159" spans="5:5">
      <c r="E159" s="20"/>
    </row>
    <row r="160" spans="5:5">
      <c r="E160" s="20"/>
    </row>
    <row r="161" spans="5:7">
      <c r="E161" s="20"/>
    </row>
    <row r="162" spans="5:7">
      <c r="E162" s="20"/>
    </row>
    <row r="163" spans="5:7">
      <c r="E163" s="20"/>
    </row>
    <row r="164" spans="5:7">
      <c r="E164" s="20"/>
    </row>
    <row r="165" spans="5:7">
      <c r="E165" s="20"/>
    </row>
    <row r="166" spans="5:7">
      <c r="E166" s="20"/>
    </row>
    <row r="167" spans="5:7">
      <c r="E167" s="20"/>
    </row>
    <row r="168" spans="5:7">
      <c r="E168" s="20"/>
    </row>
    <row r="169" spans="5:7">
      <c r="E169" s="20"/>
    </row>
    <row r="170" spans="5:7">
      <c r="E170" s="7"/>
      <c r="G170" s="5"/>
    </row>
    <row r="171" spans="5:7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 GOI DELA</vt:lpstr>
      <vt:lpstr>HPR_SD_stara verzija</vt:lpstr>
      <vt:lpstr>'REKAPITULACIJA GOI DELA'!Področje_tiskanja</vt:lpstr>
      <vt:lpstr>'HPR_SD_stara verzija'!Tiskanje_naslovov</vt:lpstr>
    </vt:vector>
  </TitlesOfParts>
  <Company>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Boštjan Kravos</cp:lastModifiedBy>
  <cp:lastPrinted>2022-11-17T14:35:45Z</cp:lastPrinted>
  <dcterms:created xsi:type="dcterms:W3CDTF">2007-03-07T06:54:00Z</dcterms:created>
  <dcterms:modified xsi:type="dcterms:W3CDTF">2022-11-17T14:43:31Z</dcterms:modified>
</cp:coreProperties>
</file>